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5480" windowHeight="11640" tabRatio="815" firstSheet="1" activeTab="1"/>
  </bookViews>
  <sheets>
    <sheet name="MdC_VDA" sheetId="6" state="hidden" r:id="rId1"/>
    <sheet name="IT2070023 MdC" sheetId="28" r:id="rId2"/>
  </sheets>
  <definedNames>
    <definedName name="_xlnm._FilterDatabase" localSheetId="1" hidden="1">'IT2070023 MdC'!$A$8:$BG$8</definedName>
    <definedName name="_xlnm.Print_Titles" localSheetId="1">'IT2070023 MdC'!$2:$7</definedName>
    <definedName name="Tutto">'IT2070023 MdC'!$9:$23</definedName>
  </definedNames>
  <calcPr calcId="125725"/>
</workbook>
</file>

<file path=xl/calcChain.xml><?xml version="1.0" encoding="utf-8"?>
<calcChain xmlns="http://schemas.openxmlformats.org/spreadsheetml/2006/main">
  <c r="C9" i="28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BK33"/>
  <c r="BJ33"/>
  <c r="BI33"/>
  <c r="BH33"/>
  <c r="BG33"/>
  <c r="BF33"/>
  <c r="BE33"/>
  <c r="BD33"/>
  <c r="BC33"/>
  <c r="BB33"/>
  <c r="BA33"/>
  <c r="AZ33"/>
  <c r="BK24"/>
  <c r="BJ24"/>
  <c r="BK25" s="1"/>
  <c r="BI24"/>
  <c r="BH24"/>
  <c r="BG24"/>
  <c r="BF24"/>
  <c r="BE24"/>
  <c r="BD24"/>
  <c r="BC24"/>
  <c r="BB24"/>
  <c r="BA24"/>
  <c r="AZ24"/>
  <c r="BG25" l="1"/>
  <c r="BD25"/>
  <c r="BE25" s="1"/>
  <c r="AX33"/>
  <c r="AU33"/>
  <c r="AT33"/>
  <c r="AS33"/>
  <c r="AR33"/>
  <c r="AQ33"/>
  <c r="AP33"/>
  <c r="AO33"/>
  <c r="AN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M33"/>
  <c r="L33"/>
  <c r="K33"/>
  <c r="J33"/>
  <c r="I33"/>
  <c r="H33"/>
  <c r="G33"/>
  <c r="F33"/>
  <c r="D9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M24"/>
  <c r="L24"/>
  <c r="K24"/>
  <c r="J24"/>
  <c r="I24"/>
  <c r="H24"/>
  <c r="G24"/>
  <c r="F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F25" l="1"/>
  <c r="Z25"/>
  <c r="AF25"/>
  <c r="Q25"/>
  <c r="U25"/>
  <c r="W25"/>
  <c r="AU24"/>
  <c r="AT24"/>
  <c r="AS24"/>
  <c r="AR24"/>
  <c r="AQ24"/>
  <c r="AP24"/>
  <c r="AO24"/>
  <c r="AN24"/>
  <c r="AE26" l="1"/>
  <c r="AF26" s="1"/>
  <c r="AN25"/>
  <c r="AP25"/>
  <c r="AX24"/>
  <c r="AV24"/>
  <c r="AV33" s="1"/>
  <c r="AY20" i="6" l="1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Z20"/>
  <c r="X20"/>
  <c r="W20"/>
  <c r="V20"/>
  <c r="U20"/>
  <c r="T20"/>
  <c r="S20"/>
  <c r="R20"/>
  <c r="Q20"/>
  <c r="P20"/>
  <c r="O20"/>
  <c r="N20"/>
  <c r="M20"/>
  <c r="L20"/>
  <c r="K20"/>
  <c r="I20"/>
  <c r="AZ21"/>
  <c r="E20"/>
  <c r="D20"/>
  <c r="AZ18"/>
  <c r="AZ17"/>
  <c r="AZ16"/>
  <c r="AZ15"/>
  <c r="AZ14"/>
  <c r="AZ13"/>
  <c r="AZ12"/>
  <c r="AZ11"/>
  <c r="AZ10"/>
  <c r="AZ9"/>
  <c r="AZ8"/>
  <c r="AZ7"/>
  <c r="AZ6"/>
  <c r="AZ5"/>
  <c r="AZ20"/>
</calcChain>
</file>

<file path=xl/sharedStrings.xml><?xml version="1.0" encoding="utf-8"?>
<sst xmlns="http://schemas.openxmlformats.org/spreadsheetml/2006/main" count="261" uniqueCount="177">
  <si>
    <t>Cod</t>
  </si>
  <si>
    <t>-</t>
  </si>
  <si>
    <t>Nome comune</t>
  </si>
  <si>
    <t>A - Amphibia</t>
  </si>
  <si>
    <t>R - Reptiles</t>
  </si>
  <si>
    <t>Triturus carnifex</t>
  </si>
  <si>
    <t>Tritone crestato italiano</t>
  </si>
  <si>
    <t>Bombina variegata</t>
  </si>
  <si>
    <t>Ululone dal ventre giallo</t>
  </si>
  <si>
    <t>Uccelli nidificanti in garzaie</t>
  </si>
  <si>
    <t>Uccelli nidificanti in zone umide</t>
  </si>
  <si>
    <t>Uccelli di foreste montane</t>
  </si>
  <si>
    <t>Uccelli di praterie e mosaici agricoli</t>
  </si>
  <si>
    <t>Coleotteri degli ambienti forestali con legno morto</t>
  </si>
  <si>
    <t>Chirotteri di ambienti agricoli tradizionali prossimi a rifugi ipogei</t>
  </si>
  <si>
    <t>Chirotteri dei mosaici agricoli tradizionali planiziali con aree aperte e zone ecotonali</t>
  </si>
  <si>
    <t>Savetta e Scazzone</t>
  </si>
  <si>
    <t>Sterne</t>
  </si>
  <si>
    <t>Rapaci nidificanti presso pareti rocciose</t>
  </si>
  <si>
    <t>Pernis apivorus</t>
  </si>
  <si>
    <t>Invertebrati</t>
  </si>
  <si>
    <t>Mammiferi</t>
  </si>
  <si>
    <t>Pesci</t>
  </si>
  <si>
    <t>Informazione e sensibilizzazione dei fruitori del sito sui comportamenti da evitare per non arrecare disturbo alla specie.</t>
  </si>
  <si>
    <t>Monitoraggio della popolazione secondo le specifiche metodologiche previste dal  Programma di monitoraggio scientifico della rete Natura 2000 in Lombardia (Azione D1 del LIFE GESTIRE).</t>
  </si>
  <si>
    <t>Divieto di realizzazione di nuove strade permanenti e di asfaltatura delle strade agro-silvo-pastorali e delle piste forestali salvo che per ragioni di sicurezza e incolumità pubblica ovvero di stabilità dei versanti.</t>
  </si>
  <si>
    <t>Incentivare la selvicoltura naturalistica con azioni volte ad aumentare la biomassa, la necromassa, la tipologia a fustaia rispetto al ceduo, il diametro e l’altezza degli alberi, le fustaie irregolari-multiplane rispetto a quelle coetanee.</t>
  </si>
  <si>
    <t>Pelobates fuscus insubricus</t>
  </si>
  <si>
    <t>Pelobate fosco insubrico o Pelobate fosco italiano</t>
  </si>
  <si>
    <t>Bufo viridis (balearicus)</t>
  </si>
  <si>
    <t>Rospo smeraldino</t>
  </si>
  <si>
    <t>Rana lessonae</t>
  </si>
  <si>
    <t>Rana di Lessona</t>
  </si>
  <si>
    <t>Rana dalmatina</t>
  </si>
  <si>
    <t>Rana dalmatina o Rana agile</t>
  </si>
  <si>
    <t>Rana latastei</t>
  </si>
  <si>
    <t>Rana di Lataste</t>
  </si>
  <si>
    <t>Emys orbicularis</t>
  </si>
  <si>
    <t>Testuggine palustre europea</t>
  </si>
  <si>
    <r>
      <t>Podarcis siculus (</t>
    </r>
    <r>
      <rPr>
        <sz val="8"/>
        <rFont val="Arial Narrow"/>
        <family val="2"/>
      </rPr>
      <t>o</t>
    </r>
    <r>
      <rPr>
        <i/>
        <sz val="8"/>
        <rFont val="Arial Narrow"/>
        <family val="2"/>
      </rPr>
      <t xml:space="preserve"> sicula)</t>
    </r>
  </si>
  <si>
    <t>Lucertola italiana o Lucertola campestre</t>
  </si>
  <si>
    <t>Podarcis muralis</t>
  </si>
  <si>
    <t>Lucertola muraiola</t>
  </si>
  <si>
    <t>Elaphe longissima (Zamenis longissimus)</t>
  </si>
  <si>
    <t>Saettone o Colubro di Esculapio</t>
  </si>
  <si>
    <t>Coronella austriaca</t>
  </si>
  <si>
    <t>Colubro liscio o Coronella austriaca</t>
  </si>
  <si>
    <t>Coluber viridiflavus (Hierophis viridiflavus)</t>
  </si>
  <si>
    <t>Biacco</t>
  </si>
  <si>
    <t>Natrix tessellata</t>
  </si>
  <si>
    <t>Natrice (o biscia) tassellata</t>
  </si>
  <si>
    <t>Taxon</t>
  </si>
  <si>
    <t>Habitat di riferimento</t>
  </si>
  <si>
    <t>Acque stagnanti</t>
  </si>
  <si>
    <t>Acque correnti</t>
  </si>
  <si>
    <t>Coltivi</t>
  </si>
  <si>
    <t>Lande e brughiere</t>
  </si>
  <si>
    <t>Aree abbandonate erbose, Cespuglieti</t>
  </si>
  <si>
    <t>Pascoli e praterie magre d'altitudine</t>
  </si>
  <si>
    <t>Praterie e/o formazioni aride termofile</t>
  </si>
  <si>
    <t>Bordure planiziali</t>
  </si>
  <si>
    <t>Praterie e pascoli pingui</t>
  </si>
  <si>
    <t>Torbiere</t>
  </si>
  <si>
    <t>Silicei</t>
  </si>
  <si>
    <t>Calcarei</t>
  </si>
  <si>
    <t>Calcaree</t>
  </si>
  <si>
    <t>Silicee</t>
  </si>
  <si>
    <t>Vallette nivali</t>
  </si>
  <si>
    <t>Filari di piante e siepi</t>
  </si>
  <si>
    <t>Arbusteti e margini di bosco</t>
  </si>
  <si>
    <t>Alneti verdi</t>
  </si>
  <si>
    <t>Bschi di Roverella</t>
  </si>
  <si>
    <t>Boschi misti di latifoglie e conifere submontani e montani</t>
  </si>
  <si>
    <t>Boschi ripariali</t>
  </si>
  <si>
    <t>Boschi misti di latifoglie e conifere, Faggete</t>
  </si>
  <si>
    <t>Larice e Pino cembro</t>
  </si>
  <si>
    <t>Pinete di Pino uncinato</t>
  </si>
  <si>
    <t>Boschi misti di Peccio e Abete bianco</t>
  </si>
  <si>
    <t>Pinete termofile</t>
  </si>
  <si>
    <t>Totale</t>
  </si>
  <si>
    <t>Ghiaioni</t>
  </si>
  <si>
    <t>Rupi</t>
  </si>
  <si>
    <t>Boschi di conifere</t>
  </si>
  <si>
    <t>Attività vietate</t>
  </si>
  <si>
    <t>É fatto obbligo di:</t>
  </si>
  <si>
    <t>Azioni da incentivare</t>
  </si>
  <si>
    <t>91E0</t>
  </si>
  <si>
    <t>La DGR 3061 del 16.12.2011 della VDA per la salvaguardia delle specie dispone che oltre alle singole MdC specie -specifiche,
vengano osservate anche le MdC habitat-specifiche, elencate in ogni singolo sito Natura 2000,
attraverso i richiami di habitat di riferimento a disposizone a fianco di ogni singola specie</t>
  </si>
  <si>
    <t>MR</t>
  </si>
  <si>
    <t>IA</t>
  </si>
  <si>
    <t>IN</t>
  </si>
  <si>
    <t>RE</t>
  </si>
  <si>
    <t>PD</t>
  </si>
  <si>
    <t>Taxon-Specie</t>
  </si>
  <si>
    <t>Specie-specifica</t>
  </si>
  <si>
    <t>Rane rosse</t>
  </si>
  <si>
    <t>Tutela dei muretti a secco.</t>
  </si>
  <si>
    <t>Utilizzazione forestale da attuarsi attraverso tagli saltuari o di gruppo in modo da favorire la costituzione di boschi disetaneiformi con radure e zone di sottobosco.</t>
  </si>
  <si>
    <t>Note a disposizione
dell'Ente Gestore</t>
  </si>
  <si>
    <t>Valutazione dello stato di conservazione della/e specie.</t>
  </si>
  <si>
    <t>Obbligo di mantenimento dei prati aridi.</t>
  </si>
  <si>
    <t>Mantenimento di aree aperte, quali radure, pascoli e prati da sfalcio, anche utilizzando il pascolo controllato, all'interno e nei pressi delle aree forestali.</t>
  </si>
  <si>
    <t>Anfibi e
Rettili</t>
  </si>
  <si>
    <t>Uccelli</t>
  </si>
  <si>
    <t>Gruppi</t>
  </si>
  <si>
    <t>Localizzata</t>
  </si>
  <si>
    <t>Generale</t>
  </si>
  <si>
    <t>Priorità</t>
  </si>
  <si>
    <t>A</t>
  </si>
  <si>
    <t>Alta</t>
  </si>
  <si>
    <t>MA</t>
  </si>
  <si>
    <t>Medio-Alta</t>
  </si>
  <si>
    <t>M</t>
  </si>
  <si>
    <t>Medio-Bassa</t>
  </si>
  <si>
    <t>B</t>
  </si>
  <si>
    <t>Bassa</t>
  </si>
  <si>
    <t>Non Definita</t>
  </si>
  <si>
    <t>ND</t>
  </si>
  <si>
    <t>Applicaz.
della
Misura</t>
  </si>
  <si>
    <t>Gruppi tassonomici</t>
  </si>
  <si>
    <t>I - Invertebrates</t>
  </si>
  <si>
    <t>F - Fish</t>
  </si>
  <si>
    <t>M - Mammals</t>
  </si>
  <si>
    <t>B- Birds</t>
  </si>
  <si>
    <t>Stima
costo
( € )</t>
  </si>
  <si>
    <t>Codice</t>
  </si>
  <si>
    <t>A072</t>
  </si>
  <si>
    <t>Falco pecchiaiolo</t>
  </si>
  <si>
    <t>II
*</t>
  </si>
  <si>
    <t>II</t>
  </si>
  <si>
    <t>IV</t>
  </si>
  <si>
    <t>SI</t>
  </si>
  <si>
    <t>NO</t>
  </si>
  <si>
    <t>SIC</t>
  </si>
  <si>
    <t>IT2070023</t>
  </si>
  <si>
    <t>Belvedere-Tri Plane</t>
  </si>
  <si>
    <t>ALP</t>
  </si>
  <si>
    <t>Eliminazione / limitazione del disturbo ai danni della/e specie.</t>
  </si>
  <si>
    <t>Formazione e sensibilizzazione sulla tutela della/e specie.</t>
  </si>
  <si>
    <t>Miglioramento / mantenimento dell'habitat della/e specie.</t>
  </si>
  <si>
    <t>Concessione di incentivi per il mantenimento, il ripristino e l'ampliamento di muretti a secco.</t>
  </si>
  <si>
    <t>Conversione da ceduo a fustaia conservando radure presenti e gli alberi vetusti, morti, deperienti, con cavità e/o di grandi dimensioni.</t>
  </si>
  <si>
    <t>Creazione di cataste di legna in luoghi ben soleggiati.</t>
  </si>
  <si>
    <t>Creazione di mucchi di rocce e pietre in luoghi ben soleggiati.</t>
  </si>
  <si>
    <t>Pesci di torrenti e tratti torrentizi di fiumi</t>
  </si>
  <si>
    <t>Chirotteri di ambienti agricoli tradizionali prossimi ai boschi</t>
  </si>
  <si>
    <t>Chirotteri sinantropici</t>
  </si>
  <si>
    <r>
      <rPr>
        <i/>
        <sz val="8"/>
        <color indexed="8"/>
        <rFont val="Arial Narrow"/>
        <family val="2"/>
      </rPr>
      <t>Gomphidae</t>
    </r>
    <r>
      <rPr>
        <sz val="8"/>
        <color indexed="8"/>
        <rFont val="Arial Narrow"/>
        <family val="2"/>
      </rPr>
      <t xml:space="preserve"> degli ambienti umidi (acque lotiche)</t>
    </r>
  </si>
  <si>
    <r>
      <rPr>
        <i/>
        <sz val="8"/>
        <color indexed="8"/>
        <rFont val="Arial Narrow"/>
        <family val="2"/>
      </rPr>
      <t>Vertigo</t>
    </r>
    <r>
      <rPr>
        <sz val="8"/>
        <color indexed="8"/>
        <rFont val="Arial Narrow"/>
        <family val="2"/>
      </rPr>
      <t xml:space="preserve"> spp.</t>
    </r>
  </si>
  <si>
    <r>
      <t>Chirotteri degli ambienti forest</t>
    </r>
    <r>
      <rPr>
        <sz val="8"/>
        <color theme="1"/>
        <rFont val="Calibri"/>
        <family val="2"/>
        <scheme val="minor"/>
      </rPr>
      <t>ali</t>
    </r>
  </si>
  <si>
    <t>Gr.</t>
  </si>
  <si>
    <t>Media</t>
  </si>
  <si>
    <t>MB</t>
  </si>
  <si>
    <t>Divieto di svolgimento di attività di circolazione motorizzata al di fuori delle strade, fatta eccezione per i mezzi agricoli e forestali, per i mezzi di soccorso, controllo e sorveglianza, nonché ai fini dell'accesso al fondo e all'azienda da parte degli aventi diritto, in qualità di proprietari, lavoratori e gestori.</t>
  </si>
  <si>
    <t>Direttiva
09/147/CE
Allegati</t>
  </si>
  <si>
    <t>Obiettivo di Conservazione</t>
  </si>
  <si>
    <t>Misura di Gestione e Conservazione</t>
  </si>
  <si>
    <t>Identificazione della specie</t>
  </si>
  <si>
    <t>Direttiva 
92/43/CEE
Allegati</t>
  </si>
  <si>
    <t>Tipologia della
Misura di Gestione e Conservazione</t>
  </si>
  <si>
    <t>Prog. di MdC</t>
  </si>
  <si>
    <t>Matrice Generale</t>
  </si>
  <si>
    <t>Prog. di riga</t>
  </si>
  <si>
    <t>Matrice
sito-specifica</t>
  </si>
  <si>
    <t>Spazio per l'Ente Gestore, per l'aggiunta di
eventuali ulteriori Misure di Conservazione</t>
  </si>
  <si>
    <t>IA
-IN</t>
  </si>
  <si>
    <t>IA
-RE</t>
  </si>
  <si>
    <t>IN
-RE</t>
  </si>
  <si>
    <t>Specie faunistiche + Gruppi faunistici + Ambienti di riferimento interessati</t>
  </si>
  <si>
    <t>Numero delle MdC proposte</t>
  </si>
  <si>
    <t>Prog. di MdC F&gt;G&gt;H&gt;I&gt;J&gt;K&gt;L&gt;M + E + AZ&gt;BA&gt;BB&gt;BC&gt;BD&gt;BE + N</t>
  </si>
  <si>
    <t>Monitoraggio di verifica ed aggiornamento di presenza di specie interessanti di fauna minore</t>
  </si>
  <si>
    <t>Il sito non necessita di tale MdC</t>
  </si>
  <si>
    <t>Attività già normate dal PTC del Parco dell'Adamello</t>
  </si>
  <si>
    <t>Anfibi e Rettili</t>
  </si>
  <si>
    <t>Individuare nuove specie meritevoli di conservazione</t>
  </si>
  <si>
    <t>16    MdC_IT2070023 FAUNA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</si>
</sst>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8">
    <font>
      <sz val="11"/>
      <color theme="1"/>
      <name val="Calibri"/>
      <family val="2"/>
      <scheme val="minor"/>
    </font>
    <font>
      <b/>
      <sz val="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sz val="8"/>
      <color indexed="8"/>
      <name val="Arial Narrow"/>
      <family val="2"/>
    </font>
    <font>
      <i/>
      <sz val="8"/>
      <name val="Arial Narrow"/>
      <family val="2"/>
    </font>
    <font>
      <i/>
      <sz val="8"/>
      <color indexed="8"/>
      <name val="Arial Narrow"/>
      <family val="2"/>
    </font>
    <font>
      <sz val="11"/>
      <color indexed="8"/>
      <name val="Calibri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8"/>
      <color indexed="10"/>
      <name val="Arial Narrow"/>
      <family val="2"/>
    </font>
    <font>
      <b/>
      <sz val="8"/>
      <color indexed="10"/>
      <name val="Arial Narrow"/>
      <family val="2"/>
    </font>
    <font>
      <sz val="8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Arial Narrow"/>
      <family val="2"/>
    </font>
    <font>
      <b/>
      <sz val="11"/>
      <color indexed="8"/>
      <name val="Arial Narrow"/>
      <family val="2"/>
    </font>
    <font>
      <sz val="9"/>
      <color indexed="8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6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4" fillId="0" borderId="0" applyFill="0" applyProtection="0"/>
  </cellStyleXfs>
  <cellXfs count="362">
    <xf numFmtId="0" fontId="0" fillId="0" borderId="0" xfId="0"/>
    <xf numFmtId="0" fontId="9" fillId="0" borderId="0" xfId="0" applyFont="1" applyAlignment="1">
      <alignment vertical="center" textRotation="90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 vertical="center"/>
    </xf>
    <xf numFmtId="0" fontId="5" fillId="0" borderId="1" xfId="0" applyFont="1" applyFill="1" applyBorder="1" applyAlignment="1" applyProtection="1">
      <alignment horizontal="left" vertical="center"/>
    </xf>
    <xf numFmtId="0" fontId="9" fillId="0" borderId="0" xfId="0" applyFont="1" applyAlignment="1">
      <alignment vertical="center"/>
    </xf>
    <xf numFmtId="0" fontId="6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/>
    </xf>
    <xf numFmtId="0" fontId="5" fillId="0" borderId="1" xfId="2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justify" vertical="center"/>
    </xf>
    <xf numFmtId="0" fontId="3" fillId="0" borderId="1" xfId="0" applyFont="1" applyFill="1" applyBorder="1" applyAlignment="1" applyProtection="1">
      <alignment horizontal="center" vertical="center"/>
    </xf>
    <xf numFmtId="0" fontId="6" fillId="0" borderId="1" xfId="2" applyFont="1" applyFill="1" applyBorder="1" applyAlignment="1" applyProtection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4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9" fillId="0" borderId="5" xfId="0" applyFont="1" applyBorder="1" applyAlignment="1">
      <alignment horizontal="center" textRotation="90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textRotation="90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vertical="center"/>
    </xf>
    <xf numFmtId="0" fontId="3" fillId="0" borderId="9" xfId="0" applyFont="1" applyFill="1" applyBorder="1" applyAlignment="1">
      <alignment vertical="center"/>
    </xf>
    <xf numFmtId="49" fontId="3" fillId="0" borderId="0" xfId="0" applyNumberFormat="1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43" fontId="2" fillId="0" borderId="55" xfId="1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15" fillId="0" borderId="3" xfId="0" applyFont="1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43" fontId="3" fillId="0" borderId="21" xfId="1" applyFont="1" applyBorder="1" applyAlignment="1">
      <alignment vertical="center"/>
    </xf>
    <xf numFmtId="43" fontId="2" fillId="0" borderId="56" xfId="1" applyFont="1" applyBorder="1" applyAlignment="1">
      <alignment horizontal="center" vertical="center"/>
    </xf>
    <xf numFmtId="43" fontId="3" fillId="0" borderId="22" xfId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58" xfId="0" applyFont="1" applyBorder="1" applyAlignment="1">
      <alignment horizontal="left" vertical="center" wrapText="1"/>
    </xf>
    <xf numFmtId="0" fontId="5" fillId="0" borderId="59" xfId="0" applyFont="1" applyBorder="1" applyAlignment="1">
      <alignment horizontal="left" vertical="center" wrapText="1"/>
    </xf>
    <xf numFmtId="0" fontId="5" fillId="0" borderId="16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5" fillId="0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vertical="center"/>
    </xf>
    <xf numFmtId="0" fontId="2" fillId="0" borderId="61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>
      <alignment horizontal="center" textRotation="90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textRotation="90"/>
    </xf>
    <xf numFmtId="0" fontId="3" fillId="0" borderId="16" xfId="0" applyFont="1" applyFill="1" applyBorder="1" applyAlignment="1">
      <alignment horizontal="center" textRotation="90"/>
    </xf>
    <xf numFmtId="0" fontId="1" fillId="0" borderId="2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textRotation="90"/>
    </xf>
    <xf numFmtId="0" fontId="1" fillId="0" borderId="5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4" xfId="0" applyFont="1" applyFill="1" applyBorder="1" applyAlignment="1">
      <alignment horizontal="center" vertical="center" textRotation="90"/>
    </xf>
    <xf numFmtId="0" fontId="15" fillId="0" borderId="3" xfId="0" applyFont="1" applyBorder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2" fillId="4" borderId="56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vertical="center"/>
    </xf>
    <xf numFmtId="0" fontId="6" fillId="0" borderId="9" xfId="0" applyFont="1" applyFill="1" applyBorder="1" applyAlignment="1" applyProtection="1">
      <alignment horizontal="left"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0" fontId="3" fillId="0" borderId="50" xfId="0" applyFont="1" applyFill="1" applyBorder="1" applyAlignment="1">
      <alignment horizontal="center" vertical="center" textRotation="90" wrapText="1"/>
    </xf>
    <xf numFmtId="1" fontId="3" fillId="0" borderId="21" xfId="0" applyNumberFormat="1" applyFont="1" applyFill="1" applyBorder="1" applyAlignment="1">
      <alignment horizontal="center" vertical="center" textRotation="90" wrapText="1"/>
    </xf>
    <xf numFmtId="0" fontId="5" fillId="6" borderId="20" xfId="0" applyFont="1" applyFill="1" applyBorder="1" applyAlignment="1">
      <alignment horizontal="center" vertical="center"/>
    </xf>
    <xf numFmtId="0" fontId="5" fillId="6" borderId="23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left" vertical="center" wrapText="1"/>
    </xf>
    <xf numFmtId="0" fontId="5" fillId="6" borderId="18" xfId="0" applyFont="1" applyFill="1" applyBorder="1" applyAlignment="1">
      <alignment horizontal="center" vertical="center"/>
    </xf>
    <xf numFmtId="0" fontId="5" fillId="6" borderId="20" xfId="0" applyFont="1" applyFill="1" applyBorder="1" applyAlignment="1" applyProtection="1">
      <alignment horizontal="center" vertical="center"/>
    </xf>
    <xf numFmtId="0" fontId="6" fillId="6" borderId="18" xfId="0" applyFont="1" applyFill="1" applyBorder="1" applyAlignment="1" applyProtection="1">
      <alignment horizontal="left" vertical="center"/>
    </xf>
    <xf numFmtId="0" fontId="3" fillId="6" borderId="18" xfId="0" applyFont="1" applyFill="1" applyBorder="1" applyAlignment="1">
      <alignment vertical="center"/>
    </xf>
    <xf numFmtId="0" fontId="5" fillId="6" borderId="51" xfId="0" applyFont="1" applyFill="1" applyBorder="1" applyAlignment="1">
      <alignment horizontal="center" vertical="center"/>
    </xf>
    <xf numFmtId="0" fontId="5" fillId="6" borderId="60" xfId="0" applyFont="1" applyFill="1" applyBorder="1" applyAlignment="1">
      <alignment horizontal="left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center" wrapText="1"/>
    </xf>
    <xf numFmtId="43" fontId="3" fillId="6" borderId="50" xfId="1" applyFont="1" applyFill="1" applyBorder="1" applyAlignment="1">
      <alignment vertical="center"/>
    </xf>
    <xf numFmtId="0" fontId="5" fillId="6" borderId="50" xfId="0" applyFont="1" applyFill="1" applyBorder="1" applyAlignment="1">
      <alignment vertical="center"/>
    </xf>
    <xf numFmtId="0" fontId="5" fillId="6" borderId="50" xfId="0" applyFont="1" applyFill="1" applyBorder="1" applyAlignment="1">
      <alignment horizontal="center" vertical="center"/>
    </xf>
    <xf numFmtId="0" fontId="3" fillId="6" borderId="0" xfId="0" applyFont="1" applyFill="1" applyAlignment="1">
      <alignment vertical="center"/>
    </xf>
    <xf numFmtId="0" fontId="5" fillId="6" borderId="18" xfId="0" applyFont="1" applyFill="1" applyBorder="1" applyAlignment="1" applyProtection="1">
      <alignment horizontal="center" vertical="center"/>
    </xf>
    <xf numFmtId="0" fontId="5" fillId="6" borderId="23" xfId="0" applyFont="1" applyFill="1" applyBorder="1" applyAlignment="1" applyProtection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 applyProtection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2" xfId="0" applyFont="1" applyFill="1" applyBorder="1" applyAlignment="1" applyProtection="1">
      <alignment horizontal="center" vertical="center"/>
    </xf>
    <xf numFmtId="0" fontId="6" fillId="7" borderId="1" xfId="0" applyFont="1" applyFill="1" applyBorder="1" applyAlignment="1" applyProtection="1">
      <alignment vertical="center"/>
    </xf>
    <xf numFmtId="0" fontId="3" fillId="7" borderId="1" xfId="0" applyFont="1" applyFill="1" applyBorder="1" applyAlignment="1">
      <alignment vertical="center"/>
    </xf>
    <xf numFmtId="0" fontId="5" fillId="7" borderId="2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vertical="center"/>
    </xf>
    <xf numFmtId="0" fontId="5" fillId="7" borderId="58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 applyProtection="1">
      <alignment horizontal="center" vertical="center" wrapText="1"/>
    </xf>
    <xf numFmtId="0" fontId="5" fillId="7" borderId="1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</xf>
    <xf numFmtId="43" fontId="3" fillId="7" borderId="21" xfId="1" applyFont="1" applyFill="1" applyBorder="1" applyAlignment="1">
      <alignment vertical="center"/>
    </xf>
    <xf numFmtId="0" fontId="5" fillId="7" borderId="21" xfId="0" applyFont="1" applyFill="1" applyBorder="1" applyAlignment="1">
      <alignment horizontal="center" vertical="center"/>
    </xf>
    <xf numFmtId="0" fontId="3" fillId="7" borderId="0" xfId="0" applyFont="1" applyFill="1" applyAlignment="1">
      <alignment vertical="center"/>
    </xf>
    <xf numFmtId="0" fontId="5" fillId="7" borderId="0" xfId="0" applyFont="1" applyFill="1" applyAlignment="1">
      <alignment vertical="center"/>
    </xf>
    <xf numFmtId="0" fontId="6" fillId="7" borderId="1" xfId="0" applyFont="1" applyFill="1" applyBorder="1" applyAlignment="1" applyProtection="1">
      <alignment horizontal="left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 applyProtection="1">
      <alignment horizontal="center" vertical="center"/>
    </xf>
    <xf numFmtId="0" fontId="3" fillId="7" borderId="7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58" xfId="0" applyFont="1" applyFill="1" applyBorder="1" applyAlignment="1">
      <alignment horizontal="left" vertical="center" wrapText="1"/>
    </xf>
    <xf numFmtId="43" fontId="3" fillId="0" borderId="21" xfId="1" applyFont="1" applyFill="1" applyBorder="1" applyAlignment="1">
      <alignment vertical="center"/>
    </xf>
    <xf numFmtId="0" fontId="5" fillId="0" borderId="21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2" xfId="0" applyFont="1" applyFill="1" applyBorder="1" applyAlignment="1">
      <alignment horizontal="left" vertical="center" wrapText="1"/>
    </xf>
    <xf numFmtId="0" fontId="17" fillId="7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17" fillId="7" borderId="2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horizontal="left" vertical="center" wrapText="1"/>
    </xf>
    <xf numFmtId="0" fontId="9" fillId="0" borderId="29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textRotation="90"/>
    </xf>
    <xf numFmtId="0" fontId="9" fillId="0" borderId="32" xfId="0" applyFont="1" applyBorder="1" applyAlignment="1">
      <alignment horizontal="center" textRotation="90"/>
    </xf>
    <xf numFmtId="0" fontId="9" fillId="0" borderId="24" xfId="0" applyFont="1" applyBorder="1" applyAlignment="1">
      <alignment horizontal="center" textRotation="90"/>
    </xf>
    <xf numFmtId="0" fontId="9" fillId="0" borderId="5" xfId="0" applyFont="1" applyBorder="1" applyAlignment="1">
      <alignment horizontal="center" textRotation="90"/>
    </xf>
    <xf numFmtId="0" fontId="12" fillId="2" borderId="39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40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41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textRotation="90"/>
    </xf>
    <xf numFmtId="0" fontId="9" fillId="0" borderId="6" xfId="0" applyFont="1" applyBorder="1" applyAlignment="1">
      <alignment horizontal="center" textRotation="90"/>
    </xf>
    <xf numFmtId="0" fontId="9" fillId="0" borderId="19" xfId="0" applyFont="1" applyBorder="1" applyAlignment="1">
      <alignment horizontal="center" textRotation="90"/>
    </xf>
    <xf numFmtId="0" fontId="9" fillId="0" borderId="31" xfId="0" applyFont="1" applyBorder="1" applyAlignment="1">
      <alignment horizontal="center" textRotation="90"/>
    </xf>
    <xf numFmtId="0" fontId="9" fillId="0" borderId="16" xfId="0" applyFont="1" applyBorder="1" applyAlignment="1">
      <alignment horizontal="center" textRotation="90"/>
    </xf>
    <xf numFmtId="0" fontId="9" fillId="0" borderId="43" xfId="0" applyFont="1" applyBorder="1" applyAlignment="1">
      <alignment horizontal="center" textRotation="90"/>
    </xf>
    <xf numFmtId="0" fontId="9" fillId="0" borderId="4" xfId="0" applyFont="1" applyBorder="1" applyAlignment="1">
      <alignment horizontal="center" textRotation="90"/>
    </xf>
    <xf numFmtId="0" fontId="10" fillId="0" borderId="4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textRotation="90"/>
    </xf>
    <xf numFmtId="0" fontId="9" fillId="0" borderId="24" xfId="0" applyFont="1" applyBorder="1" applyAlignment="1">
      <alignment horizontal="center" textRotation="90" wrapText="1"/>
    </xf>
    <xf numFmtId="0" fontId="9" fillId="0" borderId="5" xfId="0" applyFont="1" applyBorder="1" applyAlignment="1">
      <alignment horizontal="center" textRotation="90" wrapText="1"/>
    </xf>
    <xf numFmtId="0" fontId="9" fillId="0" borderId="34" xfId="0" applyFont="1" applyBorder="1" applyAlignment="1">
      <alignment horizontal="center" textRotation="90"/>
    </xf>
    <xf numFmtId="0" fontId="9" fillId="0" borderId="36" xfId="0" applyFont="1" applyBorder="1" applyAlignment="1">
      <alignment horizontal="center" textRotation="90"/>
    </xf>
    <xf numFmtId="0" fontId="9" fillId="0" borderId="28" xfId="0" applyFont="1" applyBorder="1" applyAlignment="1">
      <alignment horizontal="center" textRotation="90"/>
    </xf>
    <xf numFmtId="0" fontId="9" fillId="0" borderId="37" xfId="0" applyFont="1" applyBorder="1" applyAlignment="1">
      <alignment horizontal="center" textRotation="90"/>
    </xf>
    <xf numFmtId="0" fontId="9" fillId="0" borderId="38" xfId="0" applyFont="1" applyBorder="1" applyAlignment="1">
      <alignment horizontal="center" textRotation="90"/>
    </xf>
    <xf numFmtId="0" fontId="10" fillId="0" borderId="1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5" fillId="0" borderId="24" xfId="2" applyFont="1" applyFill="1" applyBorder="1" applyAlignment="1" applyProtection="1">
      <alignment horizontal="center" textRotation="90"/>
    </xf>
    <xf numFmtId="0" fontId="5" fillId="0" borderId="5" xfId="2" applyFont="1" applyFill="1" applyBorder="1" applyAlignment="1" applyProtection="1">
      <alignment horizontal="center" textRotation="90"/>
    </xf>
    <xf numFmtId="0" fontId="5" fillId="0" borderId="25" xfId="2" applyFont="1" applyFill="1" applyBorder="1" applyAlignment="1" applyProtection="1">
      <alignment horizontal="center" textRotation="90"/>
    </xf>
    <xf numFmtId="0" fontId="5" fillId="0" borderId="35" xfId="2" applyFont="1" applyFill="1" applyBorder="1" applyAlignment="1" applyProtection="1">
      <alignment horizontal="center" textRotation="90"/>
    </xf>
    <xf numFmtId="0" fontId="5" fillId="0" borderId="6" xfId="2" applyFont="1" applyFill="1" applyBorder="1" applyAlignment="1" applyProtection="1">
      <alignment horizontal="center" textRotation="90"/>
    </xf>
    <xf numFmtId="0" fontId="5" fillId="0" borderId="32" xfId="2" applyFont="1" applyFill="1" applyBorder="1" applyAlignment="1" applyProtection="1">
      <alignment horizontal="center" textRotation="90"/>
    </xf>
    <xf numFmtId="0" fontId="5" fillId="0" borderId="19" xfId="2" applyFont="1" applyFill="1" applyBorder="1" applyAlignment="1" applyProtection="1">
      <alignment horizontal="center" textRotation="90"/>
    </xf>
    <xf numFmtId="0" fontId="5" fillId="0" borderId="31" xfId="2" applyFont="1" applyFill="1" applyBorder="1" applyAlignment="1" applyProtection="1">
      <alignment horizontal="center" textRotation="90"/>
    </xf>
    <xf numFmtId="0" fontId="9" fillId="0" borderId="25" xfId="0" applyFont="1" applyBorder="1" applyAlignment="1">
      <alignment horizontal="center" textRotation="90" wrapText="1"/>
    </xf>
    <xf numFmtId="0" fontId="9" fillId="0" borderId="35" xfId="0" applyFont="1" applyBorder="1" applyAlignment="1">
      <alignment horizontal="center" textRotation="90" wrapText="1"/>
    </xf>
    <xf numFmtId="0" fontId="9" fillId="0" borderId="6" xfId="0" applyFont="1" applyBorder="1" applyAlignment="1">
      <alignment horizontal="center" textRotation="90" wrapText="1"/>
    </xf>
    <xf numFmtId="0" fontId="9" fillId="0" borderId="32" xfId="0" applyFont="1" applyBorder="1" applyAlignment="1">
      <alignment horizontal="center" textRotation="90" wrapText="1"/>
    </xf>
    <xf numFmtId="0" fontId="9" fillId="0" borderId="19" xfId="0" applyFont="1" applyBorder="1" applyAlignment="1">
      <alignment horizontal="center" textRotation="90" wrapText="1"/>
    </xf>
    <xf numFmtId="0" fontId="9" fillId="0" borderId="31" xfId="0" applyFont="1" applyBorder="1" applyAlignment="1">
      <alignment horizontal="center" textRotation="90" wrapText="1"/>
    </xf>
    <xf numFmtId="0" fontId="10" fillId="0" borderId="3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24" xfId="2" applyFont="1" applyFill="1" applyBorder="1" applyAlignment="1" applyProtection="1">
      <alignment horizontal="center" textRotation="90"/>
    </xf>
    <xf numFmtId="0" fontId="2" fillId="0" borderId="42" xfId="2" applyFont="1" applyFill="1" applyBorder="1" applyAlignment="1" applyProtection="1">
      <alignment horizontal="center" textRotation="90"/>
    </xf>
    <xf numFmtId="0" fontId="2" fillId="0" borderId="5" xfId="2" applyFont="1" applyFill="1" applyBorder="1" applyAlignment="1" applyProtection="1">
      <alignment horizontal="center" textRotation="90"/>
    </xf>
    <xf numFmtId="0" fontId="5" fillId="0" borderId="16" xfId="0" applyFont="1" applyFill="1" applyBorder="1" applyAlignment="1">
      <alignment horizontal="center" textRotation="90"/>
    </xf>
    <xf numFmtId="0" fontId="2" fillId="0" borderId="2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textRotation="90"/>
    </xf>
    <xf numFmtId="0" fontId="5" fillId="0" borderId="1" xfId="0" applyFont="1" applyFill="1" applyBorder="1" applyAlignment="1">
      <alignment horizontal="center" textRotation="90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textRotation="90"/>
    </xf>
    <xf numFmtId="0" fontId="2" fillId="0" borderId="16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textRotation="90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textRotation="90" wrapText="1"/>
    </xf>
    <xf numFmtId="0" fontId="2" fillId="0" borderId="2" xfId="0" applyFont="1" applyFill="1" applyBorder="1" applyAlignment="1">
      <alignment horizontal="center" textRotation="90" wrapText="1"/>
    </xf>
    <xf numFmtId="0" fontId="2" fillId="4" borderId="20" xfId="0" applyFont="1" applyFill="1" applyBorder="1" applyAlignment="1">
      <alignment horizontal="center" vertical="center" textRotation="90"/>
    </xf>
    <xf numFmtId="0" fontId="2" fillId="4" borderId="23" xfId="0" applyFont="1" applyFill="1" applyBorder="1" applyAlignment="1">
      <alignment horizontal="center" vertical="center" textRotation="90"/>
    </xf>
    <xf numFmtId="0" fontId="2" fillId="4" borderId="2" xfId="0" applyFont="1" applyFill="1" applyBorder="1" applyAlignment="1">
      <alignment horizontal="center" vertical="center" textRotation="90"/>
    </xf>
    <xf numFmtId="0" fontId="2" fillId="4" borderId="7" xfId="0" applyFont="1" applyFill="1" applyBorder="1" applyAlignment="1">
      <alignment horizontal="center" vertical="center" textRotation="90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 textRotation="90"/>
    </xf>
    <xf numFmtId="0" fontId="2" fillId="4" borderId="7" xfId="0" applyFont="1" applyFill="1" applyBorder="1" applyAlignment="1">
      <alignment horizontal="center" textRotation="90"/>
    </xf>
    <xf numFmtId="0" fontId="2" fillId="0" borderId="2" xfId="0" applyFont="1" applyBorder="1" applyAlignment="1">
      <alignment horizontal="center" textRotation="90"/>
    </xf>
    <xf numFmtId="0" fontId="2" fillId="0" borderId="34" xfId="0" applyFont="1" applyFill="1" applyBorder="1" applyAlignment="1">
      <alignment horizontal="center" textRotation="90"/>
    </xf>
    <xf numFmtId="0" fontId="2" fillId="0" borderId="36" xfId="0" applyFont="1" applyFill="1" applyBorder="1" applyAlignment="1">
      <alignment horizontal="center" textRotation="90"/>
    </xf>
    <xf numFmtId="0" fontId="2" fillId="0" borderId="28" xfId="0" applyFont="1" applyFill="1" applyBorder="1" applyAlignment="1">
      <alignment horizontal="center" textRotation="90"/>
    </xf>
    <xf numFmtId="0" fontId="2" fillId="0" borderId="20" xfId="0" applyFont="1" applyFill="1" applyBorder="1" applyAlignment="1" applyProtection="1">
      <alignment horizontal="center" vertical="center" wrapText="1"/>
    </xf>
    <xf numFmtId="0" fontId="2" fillId="0" borderId="23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textRotation="90"/>
    </xf>
    <xf numFmtId="0" fontId="2" fillId="0" borderId="7" xfId="0" applyFont="1" applyBorder="1" applyAlignment="1">
      <alignment horizontal="center" textRotation="90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62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/>
    </xf>
    <xf numFmtId="1" fontId="3" fillId="0" borderId="21" xfId="0" applyNumberFormat="1" applyFont="1" applyFill="1" applyBorder="1" applyAlignment="1">
      <alignment horizontal="center" vertical="center" textRotation="90" wrapText="1"/>
    </xf>
    <xf numFmtId="0" fontId="3" fillId="0" borderId="21" xfId="0" applyFont="1" applyFill="1" applyBorder="1" applyAlignment="1">
      <alignment horizontal="center" textRotation="90" wrapText="1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60" xfId="0" applyFont="1" applyBorder="1" applyAlignment="1">
      <alignment horizontal="left" vertical="center" wrapText="1"/>
    </xf>
    <xf numFmtId="0" fontId="2" fillId="0" borderId="63" xfId="0" applyFont="1" applyBorder="1" applyAlignment="1">
      <alignment horizontal="left" vertical="center" wrapText="1"/>
    </xf>
    <xf numFmtId="0" fontId="2" fillId="0" borderId="6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90"/>
    </xf>
    <xf numFmtId="0" fontId="5" fillId="0" borderId="21" xfId="0" applyFont="1" applyFill="1" applyBorder="1" applyAlignment="1">
      <alignment vertical="center" wrapText="1"/>
    </xf>
    <xf numFmtId="0" fontId="5" fillId="7" borderId="21" xfId="0" applyFont="1" applyFill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</cellXfs>
  <cellStyles count="3">
    <cellStyle name="Migliaia" xfId="1" builtinId="3"/>
    <cellStyle name="Normale" xfId="0" builtinId="0"/>
    <cellStyle name="Normale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22"/>
  <sheetViews>
    <sheetView workbookViewId="0">
      <selection activeCell="D31" sqref="D31"/>
    </sheetView>
  </sheetViews>
  <sheetFormatPr defaultRowHeight="12.75"/>
  <cols>
    <col min="1" max="1" width="4.28515625" style="16" customWidth="1"/>
    <col min="2" max="2" width="27.7109375" style="18" customWidth="1"/>
    <col min="3" max="3" width="36.7109375" style="6" bestFit="1" customWidth="1"/>
    <col min="4" max="5" width="3.7109375" style="6" customWidth="1"/>
    <col min="6" max="6" width="42.7109375" style="6" customWidth="1"/>
    <col min="7" max="7" width="38" style="6" customWidth="1"/>
    <col min="8" max="8" width="30.7109375" style="6" customWidth="1"/>
    <col min="9" max="15" width="3.7109375" style="6" customWidth="1"/>
    <col min="16" max="52" width="3.7109375" style="16" customWidth="1"/>
    <col min="53" max="16384" width="9.140625" style="6"/>
  </cols>
  <sheetData>
    <row r="1" spans="1:52" s="1" customFormat="1" ht="20.100000000000001" customHeight="1" thickTop="1">
      <c r="A1" s="250" t="s">
        <v>0</v>
      </c>
      <c r="B1" s="280" t="s">
        <v>51</v>
      </c>
      <c r="C1" s="252" t="s">
        <v>2</v>
      </c>
      <c r="D1" s="252"/>
      <c r="E1" s="252"/>
      <c r="F1" s="244" t="s">
        <v>87</v>
      </c>
      <c r="G1" s="245"/>
      <c r="H1" s="246"/>
      <c r="I1" s="250" t="s">
        <v>52</v>
      </c>
      <c r="J1" s="251"/>
      <c r="K1" s="251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  <c r="AA1" s="252"/>
      <c r="AB1" s="252"/>
      <c r="AC1" s="252"/>
      <c r="AD1" s="252"/>
      <c r="AE1" s="252"/>
      <c r="AF1" s="252"/>
      <c r="AG1" s="252"/>
      <c r="AH1" s="252"/>
      <c r="AI1" s="252"/>
      <c r="AJ1" s="252"/>
      <c r="AK1" s="252"/>
      <c r="AL1" s="252"/>
      <c r="AM1" s="252"/>
      <c r="AN1" s="252"/>
      <c r="AO1" s="252"/>
      <c r="AP1" s="252"/>
      <c r="AQ1" s="252"/>
      <c r="AR1" s="252"/>
      <c r="AS1" s="252"/>
      <c r="AT1" s="252"/>
      <c r="AU1" s="252"/>
      <c r="AV1" s="252"/>
      <c r="AW1" s="252"/>
      <c r="AX1" s="252"/>
      <c r="AY1" s="252"/>
      <c r="AZ1" s="253"/>
    </row>
    <row r="2" spans="1:52" s="1" customFormat="1" ht="69.95" customHeight="1" thickBot="1">
      <c r="A2" s="278"/>
      <c r="B2" s="281"/>
      <c r="C2" s="283"/>
      <c r="D2" s="285" t="s">
        <v>3</v>
      </c>
      <c r="E2" s="285" t="s">
        <v>4</v>
      </c>
      <c r="F2" s="247"/>
      <c r="G2" s="248"/>
      <c r="H2" s="249"/>
      <c r="I2" s="260" t="s">
        <v>53</v>
      </c>
      <c r="J2" s="237"/>
      <c r="K2" s="238"/>
      <c r="L2" s="266" t="s">
        <v>54</v>
      </c>
      <c r="M2" s="267"/>
      <c r="N2" s="268"/>
      <c r="O2" s="264" t="s">
        <v>55</v>
      </c>
      <c r="P2" s="227" t="s">
        <v>56</v>
      </c>
      <c r="Q2" s="238"/>
      <c r="R2" s="255" t="s">
        <v>57</v>
      </c>
      <c r="S2" s="272" t="s">
        <v>58</v>
      </c>
      <c r="T2" s="273"/>
      <c r="U2" s="274"/>
      <c r="V2" s="227" t="s">
        <v>59</v>
      </c>
      <c r="W2" s="237"/>
      <c r="X2" s="238"/>
      <c r="Y2" s="227" t="s">
        <v>60</v>
      </c>
      <c r="Z2" s="227" t="s">
        <v>61</v>
      </c>
      <c r="AA2" s="237"/>
      <c r="AB2" s="238"/>
      <c r="AC2" s="227" t="s">
        <v>62</v>
      </c>
      <c r="AD2" s="237"/>
      <c r="AE2" s="238"/>
      <c r="AF2" s="25" t="s">
        <v>63</v>
      </c>
      <c r="AG2" s="25" t="s">
        <v>64</v>
      </c>
      <c r="AH2" s="26" t="s">
        <v>1</v>
      </c>
      <c r="AI2" s="25" t="s">
        <v>65</v>
      </c>
      <c r="AJ2" s="25" t="s">
        <v>66</v>
      </c>
      <c r="AK2" s="262" t="s">
        <v>1</v>
      </c>
      <c r="AL2" s="263"/>
      <c r="AM2" s="229" t="s">
        <v>67</v>
      </c>
      <c r="AN2" s="229" t="s">
        <v>68</v>
      </c>
      <c r="AO2" s="229" t="s">
        <v>69</v>
      </c>
      <c r="AP2" s="229" t="s">
        <v>70</v>
      </c>
      <c r="AQ2" s="229" t="s">
        <v>71</v>
      </c>
      <c r="AR2" s="229" t="s">
        <v>72</v>
      </c>
      <c r="AS2" s="229" t="s">
        <v>73</v>
      </c>
      <c r="AT2" s="255" t="s">
        <v>74</v>
      </c>
      <c r="AU2" s="26" t="s">
        <v>1</v>
      </c>
      <c r="AV2" s="27" t="s">
        <v>75</v>
      </c>
      <c r="AW2" s="229" t="s">
        <v>76</v>
      </c>
      <c r="AX2" s="229" t="s">
        <v>77</v>
      </c>
      <c r="AY2" s="229" t="s">
        <v>78</v>
      </c>
      <c r="AZ2" s="257" t="s">
        <v>79</v>
      </c>
    </row>
    <row r="3" spans="1:52" s="1" customFormat="1" ht="60" customHeight="1" thickTop="1">
      <c r="A3" s="279"/>
      <c r="B3" s="281"/>
      <c r="C3" s="284"/>
      <c r="D3" s="286"/>
      <c r="E3" s="286"/>
      <c r="F3" s="231" t="s">
        <v>83</v>
      </c>
      <c r="G3" s="233" t="s">
        <v>84</v>
      </c>
      <c r="H3" s="235" t="s">
        <v>85</v>
      </c>
      <c r="I3" s="261"/>
      <c r="J3" s="239"/>
      <c r="K3" s="240"/>
      <c r="L3" s="269"/>
      <c r="M3" s="270"/>
      <c r="N3" s="271"/>
      <c r="O3" s="265"/>
      <c r="P3" s="228"/>
      <c r="Q3" s="240"/>
      <c r="R3" s="256"/>
      <c r="S3" s="275"/>
      <c r="T3" s="276"/>
      <c r="U3" s="277"/>
      <c r="V3" s="228"/>
      <c r="W3" s="239"/>
      <c r="X3" s="240"/>
      <c r="Y3" s="228"/>
      <c r="Z3" s="228"/>
      <c r="AA3" s="239"/>
      <c r="AB3" s="240"/>
      <c r="AC3" s="228"/>
      <c r="AD3" s="239"/>
      <c r="AE3" s="240"/>
      <c r="AF3" s="241" t="s">
        <v>80</v>
      </c>
      <c r="AG3" s="242"/>
      <c r="AH3" s="243"/>
      <c r="AI3" s="254" t="s">
        <v>81</v>
      </c>
      <c r="AJ3" s="254"/>
      <c r="AK3" s="254"/>
      <c r="AL3" s="254"/>
      <c r="AM3" s="230"/>
      <c r="AN3" s="230"/>
      <c r="AO3" s="230"/>
      <c r="AP3" s="230"/>
      <c r="AQ3" s="230"/>
      <c r="AR3" s="230"/>
      <c r="AS3" s="230"/>
      <c r="AT3" s="256"/>
      <c r="AU3" s="228" t="s">
        <v>82</v>
      </c>
      <c r="AV3" s="240"/>
      <c r="AW3" s="230"/>
      <c r="AX3" s="230"/>
      <c r="AY3" s="230"/>
      <c r="AZ3" s="258"/>
    </row>
    <row r="4" spans="1:52" s="1" customFormat="1" ht="15" customHeight="1">
      <c r="A4" s="279"/>
      <c r="B4" s="282"/>
      <c r="C4" s="284"/>
      <c r="D4" s="287"/>
      <c r="E4" s="287"/>
      <c r="F4" s="232"/>
      <c r="G4" s="234"/>
      <c r="H4" s="236"/>
      <c r="I4" s="24">
        <v>3130</v>
      </c>
      <c r="J4" s="23">
        <v>3160</v>
      </c>
      <c r="K4" s="23">
        <v>3150</v>
      </c>
      <c r="L4" s="22">
        <v>3220</v>
      </c>
      <c r="M4" s="22">
        <v>3230</v>
      </c>
      <c r="N4" s="22">
        <v>3240</v>
      </c>
      <c r="O4" s="22" t="s">
        <v>1</v>
      </c>
      <c r="P4" s="22">
        <v>4060</v>
      </c>
      <c r="Q4" s="22">
        <v>4080</v>
      </c>
      <c r="R4" s="22">
        <v>5130</v>
      </c>
      <c r="S4" s="22">
        <v>6110</v>
      </c>
      <c r="T4" s="22">
        <v>6150</v>
      </c>
      <c r="U4" s="22">
        <v>6170</v>
      </c>
      <c r="V4" s="22">
        <v>6210</v>
      </c>
      <c r="W4" s="22">
        <v>6230</v>
      </c>
      <c r="X4" s="22">
        <v>6240</v>
      </c>
      <c r="Y4" s="22">
        <v>6430</v>
      </c>
      <c r="Z4" s="22">
        <v>6510</v>
      </c>
      <c r="AA4" s="22">
        <v>6410</v>
      </c>
      <c r="AB4" s="22">
        <v>6520</v>
      </c>
      <c r="AC4" s="22">
        <v>7110</v>
      </c>
      <c r="AD4" s="22">
        <v>7140</v>
      </c>
      <c r="AE4" s="22">
        <v>7230</v>
      </c>
      <c r="AF4" s="22">
        <v>8110</v>
      </c>
      <c r="AG4" s="22">
        <v>8120</v>
      </c>
      <c r="AH4" s="22">
        <v>8130</v>
      </c>
      <c r="AI4" s="22">
        <v>8210</v>
      </c>
      <c r="AJ4" s="22">
        <v>8220</v>
      </c>
      <c r="AK4" s="22">
        <v>8230</v>
      </c>
      <c r="AL4" s="22">
        <v>8240</v>
      </c>
      <c r="AM4" s="22" t="s">
        <v>1</v>
      </c>
      <c r="AN4" s="22" t="s">
        <v>1</v>
      </c>
      <c r="AO4" s="22" t="s">
        <v>1</v>
      </c>
      <c r="AP4" s="22" t="s">
        <v>1</v>
      </c>
      <c r="AQ4" s="22" t="s">
        <v>1</v>
      </c>
      <c r="AR4" s="22" t="s">
        <v>1</v>
      </c>
      <c r="AS4" s="28" t="s">
        <v>86</v>
      </c>
      <c r="AT4" s="22">
        <v>9110</v>
      </c>
      <c r="AU4" s="22">
        <v>9410</v>
      </c>
      <c r="AV4" s="22">
        <v>9420</v>
      </c>
      <c r="AW4" s="22">
        <v>9430</v>
      </c>
      <c r="AX4" s="22" t="s">
        <v>1</v>
      </c>
      <c r="AY4" s="22" t="s">
        <v>1</v>
      </c>
      <c r="AZ4" s="259"/>
    </row>
    <row r="5" spans="1:52" ht="15" customHeight="1">
      <c r="A5" s="3">
        <v>1167</v>
      </c>
      <c r="B5" s="4" t="s">
        <v>5</v>
      </c>
      <c r="C5" s="10" t="s">
        <v>6</v>
      </c>
      <c r="D5" s="2">
        <v>1</v>
      </c>
      <c r="E5" s="2"/>
      <c r="F5" s="46"/>
      <c r="G5" s="47"/>
      <c r="H5" s="48"/>
      <c r="I5" s="3"/>
      <c r="J5" s="19">
        <v>1</v>
      </c>
      <c r="K5" s="19"/>
      <c r="L5" s="2"/>
      <c r="M5" s="2"/>
      <c r="N5" s="2"/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>
        <v>1</v>
      </c>
      <c r="AA5" s="29">
        <v>1</v>
      </c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30">
        <f t="shared" ref="AZ5:AZ18" si="0">SUM(I5:AY5)</f>
        <v>3</v>
      </c>
    </row>
    <row r="6" spans="1:52" ht="15" customHeight="1">
      <c r="A6" s="3">
        <v>1193</v>
      </c>
      <c r="B6" s="4" t="s">
        <v>7</v>
      </c>
      <c r="C6" s="5" t="s">
        <v>8</v>
      </c>
      <c r="D6" s="2">
        <v>1</v>
      </c>
      <c r="E6" s="2"/>
      <c r="F6" s="46"/>
      <c r="G6" s="47"/>
      <c r="H6" s="48"/>
      <c r="I6" s="3"/>
      <c r="J6" s="19"/>
      <c r="K6" s="19"/>
      <c r="L6" s="2"/>
      <c r="M6" s="2"/>
      <c r="N6" s="2"/>
      <c r="O6" s="2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30">
        <f t="shared" si="0"/>
        <v>0</v>
      </c>
    </row>
    <row r="7" spans="1:52" ht="15" customHeight="1">
      <c r="A7" s="3">
        <v>1199</v>
      </c>
      <c r="B7" s="4" t="s">
        <v>27</v>
      </c>
      <c r="C7" s="9" t="s">
        <v>28</v>
      </c>
      <c r="D7" s="2">
        <v>1</v>
      </c>
      <c r="E7" s="2"/>
      <c r="F7" s="46"/>
      <c r="G7" s="47"/>
      <c r="H7" s="48"/>
      <c r="I7" s="3"/>
      <c r="J7" s="19"/>
      <c r="K7" s="19"/>
      <c r="L7" s="2"/>
      <c r="M7" s="2"/>
      <c r="N7" s="2"/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30">
        <f t="shared" si="0"/>
        <v>0</v>
      </c>
    </row>
    <row r="8" spans="1:52" ht="15" customHeight="1">
      <c r="A8" s="3">
        <v>1201</v>
      </c>
      <c r="B8" s="4" t="s">
        <v>29</v>
      </c>
      <c r="C8" s="10" t="s">
        <v>30</v>
      </c>
      <c r="D8" s="2">
        <v>1</v>
      </c>
      <c r="E8" s="2"/>
      <c r="F8" s="46"/>
      <c r="G8" s="47"/>
      <c r="H8" s="48"/>
      <c r="I8" s="3"/>
      <c r="J8" s="19"/>
      <c r="K8" s="19"/>
      <c r="L8" s="2"/>
      <c r="M8" s="2"/>
      <c r="N8" s="2"/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30">
        <f t="shared" si="0"/>
        <v>0</v>
      </c>
    </row>
    <row r="9" spans="1:52" ht="15" customHeight="1">
      <c r="A9" s="12">
        <v>1207</v>
      </c>
      <c r="B9" s="13" t="s">
        <v>31</v>
      </c>
      <c r="C9" s="10" t="s">
        <v>32</v>
      </c>
      <c r="D9" s="14">
        <v>1</v>
      </c>
      <c r="E9" s="14"/>
      <c r="F9" s="46"/>
      <c r="G9" s="47"/>
      <c r="H9" s="48"/>
      <c r="I9" s="12"/>
      <c r="J9" s="20"/>
      <c r="K9" s="20"/>
      <c r="L9" s="14"/>
      <c r="M9" s="14"/>
      <c r="N9" s="14"/>
      <c r="O9" s="14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30">
        <f t="shared" si="0"/>
        <v>0</v>
      </c>
    </row>
    <row r="10" spans="1:52" ht="15" customHeight="1">
      <c r="A10" s="3">
        <v>1209</v>
      </c>
      <c r="B10" s="4" t="s">
        <v>33</v>
      </c>
      <c r="C10" s="8" t="s">
        <v>34</v>
      </c>
      <c r="D10" s="2">
        <v>1</v>
      </c>
      <c r="E10" s="2"/>
      <c r="F10" s="46"/>
      <c r="G10" s="47"/>
      <c r="H10" s="48"/>
      <c r="I10" s="3"/>
      <c r="J10" s="19"/>
      <c r="K10" s="19"/>
      <c r="L10" s="2"/>
      <c r="M10" s="2"/>
      <c r="N10" s="2"/>
      <c r="O10" s="2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30">
        <f t="shared" si="0"/>
        <v>0</v>
      </c>
    </row>
    <row r="11" spans="1:52" ht="15" customHeight="1">
      <c r="A11" s="3">
        <v>1215</v>
      </c>
      <c r="B11" s="4" t="s">
        <v>35</v>
      </c>
      <c r="C11" s="5" t="s">
        <v>36</v>
      </c>
      <c r="D11" s="2">
        <v>1</v>
      </c>
      <c r="E11" s="2"/>
      <c r="F11" s="46"/>
      <c r="G11" s="47"/>
      <c r="H11" s="48"/>
      <c r="I11" s="3"/>
      <c r="J11" s="19"/>
      <c r="K11" s="19"/>
      <c r="L11" s="2"/>
      <c r="M11" s="2"/>
      <c r="N11" s="2"/>
      <c r="O11" s="2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30">
        <f t="shared" si="0"/>
        <v>0</v>
      </c>
    </row>
    <row r="12" spans="1:52" ht="15" customHeight="1">
      <c r="A12" s="3">
        <v>1220</v>
      </c>
      <c r="B12" s="4" t="s">
        <v>37</v>
      </c>
      <c r="C12" s="10" t="s">
        <v>38</v>
      </c>
      <c r="D12" s="2"/>
      <c r="E12" s="2">
        <v>1</v>
      </c>
      <c r="F12" s="46"/>
      <c r="G12" s="47"/>
      <c r="H12" s="48"/>
      <c r="I12" s="3"/>
      <c r="J12" s="19"/>
      <c r="K12" s="19"/>
      <c r="L12" s="2"/>
      <c r="M12" s="2"/>
      <c r="N12" s="2"/>
      <c r="O12" s="2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30">
        <f t="shared" si="0"/>
        <v>0</v>
      </c>
    </row>
    <row r="13" spans="1:52" ht="15" customHeight="1">
      <c r="A13" s="3">
        <v>1250</v>
      </c>
      <c r="B13" s="4" t="s">
        <v>39</v>
      </c>
      <c r="C13" s="9" t="s">
        <v>40</v>
      </c>
      <c r="D13" s="2"/>
      <c r="E13" s="2">
        <v>1</v>
      </c>
      <c r="F13" s="46"/>
      <c r="G13" s="47"/>
      <c r="H13" s="48"/>
      <c r="I13" s="3"/>
      <c r="J13" s="19"/>
      <c r="K13" s="19"/>
      <c r="L13" s="2"/>
      <c r="M13" s="2"/>
      <c r="N13" s="2"/>
      <c r="O13" s="2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30">
        <f t="shared" si="0"/>
        <v>0</v>
      </c>
    </row>
    <row r="14" spans="1:52" ht="15" customHeight="1">
      <c r="A14" s="3">
        <v>1256</v>
      </c>
      <c r="B14" s="4" t="s">
        <v>41</v>
      </c>
      <c r="C14" s="10" t="s">
        <v>42</v>
      </c>
      <c r="D14" s="2"/>
      <c r="E14" s="2">
        <v>1</v>
      </c>
      <c r="F14" s="46"/>
      <c r="G14" s="47"/>
      <c r="H14" s="48"/>
      <c r="I14" s="3"/>
      <c r="J14" s="19"/>
      <c r="K14" s="19"/>
      <c r="L14" s="2"/>
      <c r="M14" s="2"/>
      <c r="N14" s="2"/>
      <c r="O14" s="2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30">
        <f t="shared" si="0"/>
        <v>0</v>
      </c>
    </row>
    <row r="15" spans="1:52" ht="15" customHeight="1">
      <c r="A15" s="3">
        <v>1281</v>
      </c>
      <c r="B15" s="15" t="s">
        <v>43</v>
      </c>
      <c r="C15" s="10" t="s">
        <v>44</v>
      </c>
      <c r="D15" s="2"/>
      <c r="E15" s="2">
        <v>1</v>
      </c>
      <c r="F15" s="46"/>
      <c r="G15" s="47"/>
      <c r="H15" s="48"/>
      <c r="I15" s="3"/>
      <c r="J15" s="19"/>
      <c r="K15" s="19"/>
      <c r="L15" s="2"/>
      <c r="M15" s="2"/>
      <c r="N15" s="2"/>
      <c r="O15" s="2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30">
        <f t="shared" si="0"/>
        <v>0</v>
      </c>
    </row>
    <row r="16" spans="1:52" ht="15" customHeight="1">
      <c r="A16" s="3">
        <v>1283</v>
      </c>
      <c r="B16" s="4" t="s">
        <v>45</v>
      </c>
      <c r="C16" s="10" t="s">
        <v>46</v>
      </c>
      <c r="D16" s="2"/>
      <c r="E16" s="2">
        <v>1</v>
      </c>
      <c r="F16" s="46"/>
      <c r="G16" s="47"/>
      <c r="H16" s="48"/>
      <c r="I16" s="3"/>
      <c r="J16" s="19"/>
      <c r="K16" s="19"/>
      <c r="L16" s="2"/>
      <c r="M16" s="2"/>
      <c r="N16" s="2"/>
      <c r="O16" s="2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30">
        <f t="shared" si="0"/>
        <v>0</v>
      </c>
    </row>
    <row r="17" spans="1:52" ht="15" customHeight="1">
      <c r="A17" s="12">
        <v>1284</v>
      </c>
      <c r="B17" s="7" t="s">
        <v>47</v>
      </c>
      <c r="C17" s="11" t="s">
        <v>48</v>
      </c>
      <c r="D17" s="14"/>
      <c r="E17" s="14">
        <v>1</v>
      </c>
      <c r="F17" s="46"/>
      <c r="G17" s="47"/>
      <c r="H17" s="48"/>
      <c r="I17" s="12"/>
      <c r="J17" s="20"/>
      <c r="K17" s="20"/>
      <c r="L17" s="14"/>
      <c r="M17" s="14"/>
      <c r="N17" s="14"/>
      <c r="O17" s="14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30">
        <f t="shared" si="0"/>
        <v>0</v>
      </c>
    </row>
    <row r="18" spans="1:52" ht="15" customHeight="1">
      <c r="A18" s="3">
        <v>1292</v>
      </c>
      <c r="B18" s="4" t="s">
        <v>49</v>
      </c>
      <c r="C18" s="10" t="s">
        <v>50</v>
      </c>
      <c r="D18" s="2"/>
      <c r="E18" s="2">
        <v>1</v>
      </c>
      <c r="F18" s="46"/>
      <c r="G18" s="47"/>
      <c r="H18" s="48"/>
      <c r="I18" s="3"/>
      <c r="J18" s="19"/>
      <c r="K18" s="19"/>
      <c r="L18" s="2"/>
      <c r="M18" s="2"/>
      <c r="N18" s="2"/>
      <c r="O18" s="2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30">
        <f t="shared" si="0"/>
        <v>0</v>
      </c>
    </row>
    <row r="19" spans="1:52" ht="15" customHeight="1" thickBot="1">
      <c r="A19" s="31"/>
      <c r="B19" s="32"/>
      <c r="C19" s="33"/>
      <c r="D19" s="33"/>
      <c r="E19" s="33"/>
      <c r="F19" s="49"/>
      <c r="G19" s="50"/>
      <c r="H19" s="51"/>
      <c r="I19" s="37"/>
      <c r="J19" s="38"/>
      <c r="K19" s="38"/>
      <c r="L19" s="39"/>
      <c r="M19" s="39"/>
      <c r="N19" s="39"/>
      <c r="O19" s="39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36"/>
    </row>
    <row r="20" spans="1:52" s="16" customFormat="1" ht="20.100000000000001" customHeight="1" thickTop="1" thickBot="1">
      <c r="B20" s="41"/>
      <c r="D20" s="43">
        <f>SUM(D5:D19)</f>
        <v>7</v>
      </c>
      <c r="E20" s="43">
        <f>SUM(E5:E19)</f>
        <v>7</v>
      </c>
      <c r="I20" s="42">
        <f>SUM(I5:I19)</f>
        <v>0</v>
      </c>
      <c r="J20" s="45"/>
      <c r="K20" s="43">
        <f t="shared" ref="K20:X20" si="1">SUM(K5:K19)</f>
        <v>0</v>
      </c>
      <c r="L20" s="43">
        <f t="shared" si="1"/>
        <v>0</v>
      </c>
      <c r="M20" s="43">
        <f t="shared" si="1"/>
        <v>0</v>
      </c>
      <c r="N20" s="43">
        <f t="shared" si="1"/>
        <v>0</v>
      </c>
      <c r="O20" s="43">
        <f t="shared" si="1"/>
        <v>0</v>
      </c>
      <c r="P20" s="43">
        <f t="shared" si="1"/>
        <v>0</v>
      </c>
      <c r="Q20" s="43">
        <f t="shared" si="1"/>
        <v>0</v>
      </c>
      <c r="R20" s="43">
        <f t="shared" si="1"/>
        <v>0</v>
      </c>
      <c r="S20" s="43">
        <f t="shared" si="1"/>
        <v>0</v>
      </c>
      <c r="T20" s="43">
        <f t="shared" si="1"/>
        <v>0</v>
      </c>
      <c r="U20" s="43">
        <f t="shared" si="1"/>
        <v>0</v>
      </c>
      <c r="V20" s="43">
        <f t="shared" si="1"/>
        <v>0</v>
      </c>
      <c r="W20" s="43">
        <f t="shared" si="1"/>
        <v>0</v>
      </c>
      <c r="X20" s="43">
        <f t="shared" si="1"/>
        <v>0</v>
      </c>
      <c r="Y20" s="43"/>
      <c r="Z20" s="43">
        <f>SUM(Z5:Z19)</f>
        <v>1</v>
      </c>
      <c r="AA20" s="43"/>
      <c r="AB20" s="43">
        <f t="shared" ref="AB20:AZ20" si="2">SUM(AB5:AB19)</f>
        <v>0</v>
      </c>
      <c r="AC20" s="43">
        <f t="shared" si="2"/>
        <v>0</v>
      </c>
      <c r="AD20" s="43">
        <f t="shared" si="2"/>
        <v>0</v>
      </c>
      <c r="AE20" s="43">
        <f t="shared" si="2"/>
        <v>0</v>
      </c>
      <c r="AF20" s="43">
        <f t="shared" si="2"/>
        <v>0</v>
      </c>
      <c r="AG20" s="43">
        <f t="shared" si="2"/>
        <v>0</v>
      </c>
      <c r="AH20" s="43">
        <f t="shared" si="2"/>
        <v>0</v>
      </c>
      <c r="AI20" s="43">
        <f t="shared" si="2"/>
        <v>0</v>
      </c>
      <c r="AJ20" s="43">
        <f t="shared" si="2"/>
        <v>0</v>
      </c>
      <c r="AK20" s="43">
        <f t="shared" si="2"/>
        <v>0</v>
      </c>
      <c r="AL20" s="43">
        <f t="shared" si="2"/>
        <v>0</v>
      </c>
      <c r="AM20" s="43">
        <f t="shared" si="2"/>
        <v>0</v>
      </c>
      <c r="AN20" s="43">
        <f t="shared" si="2"/>
        <v>0</v>
      </c>
      <c r="AO20" s="43">
        <f t="shared" si="2"/>
        <v>0</v>
      </c>
      <c r="AP20" s="43">
        <f t="shared" si="2"/>
        <v>0</v>
      </c>
      <c r="AQ20" s="43">
        <f t="shared" si="2"/>
        <v>0</v>
      </c>
      <c r="AR20" s="43">
        <f t="shared" si="2"/>
        <v>0</v>
      </c>
      <c r="AS20" s="43">
        <f t="shared" si="2"/>
        <v>0</v>
      </c>
      <c r="AT20" s="43">
        <f t="shared" si="2"/>
        <v>0</v>
      </c>
      <c r="AU20" s="43">
        <f t="shared" si="2"/>
        <v>0</v>
      </c>
      <c r="AV20" s="43">
        <f t="shared" si="2"/>
        <v>0</v>
      </c>
      <c r="AW20" s="43">
        <f t="shared" si="2"/>
        <v>0</v>
      </c>
      <c r="AX20" s="43">
        <f t="shared" si="2"/>
        <v>0</v>
      </c>
      <c r="AY20" s="44">
        <f t="shared" si="2"/>
        <v>0</v>
      </c>
      <c r="AZ20" s="17">
        <f t="shared" si="2"/>
        <v>3</v>
      </c>
    </row>
    <row r="21" spans="1:52" ht="20.100000000000001" customHeight="1" thickTop="1" thickBot="1">
      <c r="B21" s="34"/>
      <c r="D21" s="226"/>
      <c r="E21" s="226"/>
      <c r="I21" s="21"/>
      <c r="J21" s="21"/>
      <c r="K21" s="21"/>
      <c r="L21" s="21"/>
      <c r="M21" s="21"/>
      <c r="N21" s="21"/>
      <c r="O21" s="21"/>
      <c r="AZ21" s="35">
        <f>SUM(I20:AY20)</f>
        <v>1</v>
      </c>
    </row>
    <row r="22" spans="1:52" ht="15" customHeight="1" thickTop="1"/>
  </sheetData>
  <mergeCells count="38">
    <mergeCell ref="A1:A4"/>
    <mergeCell ref="B1:B4"/>
    <mergeCell ref="C1:C4"/>
    <mergeCell ref="D1:E1"/>
    <mergeCell ref="D2:D4"/>
    <mergeCell ref="E2:E4"/>
    <mergeCell ref="AZ2:AZ4"/>
    <mergeCell ref="AU3:AV3"/>
    <mergeCell ref="I2:K3"/>
    <mergeCell ref="AY2:AY3"/>
    <mergeCell ref="Z2:AB3"/>
    <mergeCell ref="AR2:AR3"/>
    <mergeCell ref="AS2:AS3"/>
    <mergeCell ref="AK2:AL2"/>
    <mergeCell ref="R2:R3"/>
    <mergeCell ref="O2:O3"/>
    <mergeCell ref="P2:Q3"/>
    <mergeCell ref="L2:N3"/>
    <mergeCell ref="AO2:AO3"/>
    <mergeCell ref="AQ2:AQ3"/>
    <mergeCell ref="AX2:AX3"/>
    <mergeCell ref="S2:U3"/>
    <mergeCell ref="D21:E21"/>
    <mergeCell ref="Y2:Y3"/>
    <mergeCell ref="AW2:AW3"/>
    <mergeCell ref="AN2:AN3"/>
    <mergeCell ref="F3:F4"/>
    <mergeCell ref="G3:G4"/>
    <mergeCell ref="H3:H4"/>
    <mergeCell ref="AP2:AP3"/>
    <mergeCell ref="V2:X3"/>
    <mergeCell ref="AF3:AH3"/>
    <mergeCell ref="F1:H2"/>
    <mergeCell ref="I1:AZ1"/>
    <mergeCell ref="AI3:AL3"/>
    <mergeCell ref="AC2:AE3"/>
    <mergeCell ref="AM2:AM3"/>
    <mergeCell ref="AT2:AT3"/>
  </mergeCells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N34"/>
  <sheetViews>
    <sheetView tabSelected="1" zoomScaleNormal="100" workbookViewId="0">
      <pane xSplit="15" ySplit="8" topLeftCell="AP21" activePane="bottomRight" state="frozen"/>
      <selection pane="topRight" activeCell="P1" sqref="P1"/>
      <selection pane="bottomLeft" activeCell="A8" sqref="A8"/>
      <selection pane="bottomRight" activeCell="AW9" sqref="AW9:AW23"/>
    </sheetView>
  </sheetViews>
  <sheetFormatPr defaultRowHeight="12.75"/>
  <cols>
    <col min="1" max="1" width="3.7109375" style="78" customWidth="1"/>
    <col min="2" max="2" width="3" style="78" customWidth="1"/>
    <col min="3" max="3" width="2.42578125" style="78" customWidth="1"/>
    <col min="4" max="4" width="2.28515625" style="78" customWidth="1"/>
    <col min="5" max="5" width="25.7109375" style="75" customWidth="1"/>
    <col min="6" max="6" width="2.28515625" style="78" customWidth="1"/>
    <col min="7" max="7" width="3.42578125" style="78" customWidth="1"/>
    <col min="8" max="8" width="3.140625" style="78" customWidth="1"/>
    <col min="9" max="9" width="2.85546875" style="78" customWidth="1"/>
    <col min="10" max="10" width="3.42578125" style="78" customWidth="1"/>
    <col min="11" max="11" width="3" style="78" customWidth="1"/>
    <col min="12" max="12" width="3.140625" style="78" customWidth="1"/>
    <col min="13" max="13" width="2.28515625" style="78" customWidth="1"/>
    <col min="14" max="14" width="4.28515625" style="78" customWidth="1"/>
    <col min="15" max="15" width="13.5703125" style="78" customWidth="1"/>
    <col min="16" max="16" width="15.7109375" style="78" customWidth="1"/>
    <col min="17" max="20" width="3.7109375" style="61" customWidth="1"/>
    <col min="21" max="21" width="3.7109375" style="78" customWidth="1"/>
    <col min="22" max="38" width="3.7109375" style="61" customWidth="1"/>
    <col min="39" max="39" width="20.7109375" style="61" customWidth="1"/>
    <col min="40" max="46" width="3.7109375" style="75" customWidth="1"/>
    <col min="47" max="47" width="3.42578125" style="75" customWidth="1"/>
    <col min="48" max="48" width="4.85546875" style="61" customWidth="1"/>
    <col min="49" max="49" width="15" style="61" customWidth="1"/>
    <col min="50" max="50" width="3.42578125" style="61" customWidth="1"/>
    <col min="51" max="51" width="2" style="61" customWidth="1"/>
    <col min="52" max="52" width="3.28515625" style="78" customWidth="1"/>
    <col min="53" max="53" width="3.140625" style="78" customWidth="1"/>
    <col min="54" max="54" width="3.28515625" style="78" customWidth="1"/>
    <col min="55" max="55" width="2.85546875" style="78" customWidth="1"/>
    <col min="56" max="56" width="3" style="78" customWidth="1"/>
    <col min="57" max="58" width="2.7109375" style="78" customWidth="1"/>
    <col min="59" max="59" width="2.28515625" style="78" customWidth="1"/>
    <col min="60" max="61" width="2.42578125" style="78" customWidth="1"/>
    <col min="62" max="62" width="4.140625" style="78" customWidth="1"/>
    <col min="63" max="63" width="3.28515625" style="78" customWidth="1"/>
    <col min="64" max="16384" width="9.140625" style="61"/>
  </cols>
  <sheetData>
    <row r="1" spans="1:63" ht="18" customHeight="1" thickBot="1">
      <c r="E1" s="220" t="s">
        <v>176</v>
      </c>
    </row>
    <row r="2" spans="1:63" ht="35.1" customHeight="1" thickTop="1">
      <c r="A2" s="320" t="s">
        <v>161</v>
      </c>
      <c r="B2" s="321"/>
      <c r="C2" s="324" t="s">
        <v>163</v>
      </c>
      <c r="D2" s="325"/>
      <c r="E2" s="309" t="s">
        <v>156</v>
      </c>
      <c r="F2" s="311" t="s">
        <v>159</v>
      </c>
      <c r="G2" s="296"/>
      <c r="H2" s="296"/>
      <c r="I2" s="296"/>
      <c r="J2" s="296"/>
      <c r="K2" s="296"/>
      <c r="L2" s="296"/>
      <c r="M2" s="312"/>
      <c r="N2" s="354" t="s">
        <v>157</v>
      </c>
      <c r="O2" s="355"/>
      <c r="P2" s="356"/>
      <c r="Q2" s="295" t="s">
        <v>168</v>
      </c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  <c r="AG2" s="296"/>
      <c r="AH2" s="296"/>
      <c r="AI2" s="296"/>
      <c r="AJ2" s="296"/>
      <c r="AK2" s="296"/>
      <c r="AL2" s="297"/>
      <c r="AM2" s="343" t="s">
        <v>155</v>
      </c>
      <c r="AN2" s="309" t="s">
        <v>118</v>
      </c>
      <c r="AO2" s="315"/>
      <c r="AP2" s="315" t="s">
        <v>107</v>
      </c>
      <c r="AQ2" s="315"/>
      <c r="AR2" s="315"/>
      <c r="AS2" s="315"/>
      <c r="AT2" s="315"/>
      <c r="AU2" s="316"/>
      <c r="AV2" s="347" t="s">
        <v>124</v>
      </c>
      <c r="AW2" s="347" t="s">
        <v>98</v>
      </c>
      <c r="AX2" s="168" t="s">
        <v>133</v>
      </c>
      <c r="AY2" s="158"/>
      <c r="AZ2" s="295" t="s">
        <v>119</v>
      </c>
      <c r="BA2" s="296"/>
      <c r="BB2" s="296"/>
      <c r="BC2" s="296"/>
      <c r="BD2" s="296"/>
      <c r="BE2" s="312"/>
      <c r="BF2" s="334" t="s">
        <v>158</v>
      </c>
      <c r="BG2" s="346"/>
      <c r="BH2" s="346"/>
      <c r="BI2" s="335"/>
      <c r="BJ2" s="334" t="s">
        <v>154</v>
      </c>
      <c r="BK2" s="335"/>
    </row>
    <row r="3" spans="1:63" ht="45" customHeight="1">
      <c r="A3" s="322"/>
      <c r="B3" s="323"/>
      <c r="C3" s="326"/>
      <c r="D3" s="327"/>
      <c r="E3" s="310"/>
      <c r="F3" s="294"/>
      <c r="G3" s="294"/>
      <c r="H3" s="294"/>
      <c r="I3" s="294"/>
      <c r="J3" s="294"/>
      <c r="K3" s="294"/>
      <c r="L3" s="294"/>
      <c r="M3" s="299"/>
      <c r="N3" s="357" t="s">
        <v>125</v>
      </c>
      <c r="O3" s="294" t="s">
        <v>93</v>
      </c>
      <c r="P3" s="294" t="s">
        <v>2</v>
      </c>
      <c r="Q3" s="298" t="s">
        <v>20</v>
      </c>
      <c r="R3" s="294"/>
      <c r="S3" s="294"/>
      <c r="T3" s="299"/>
      <c r="U3" s="300" t="s">
        <v>102</v>
      </c>
      <c r="V3" s="301"/>
      <c r="W3" s="298" t="s">
        <v>22</v>
      </c>
      <c r="X3" s="294"/>
      <c r="Y3" s="299"/>
      <c r="Z3" s="298" t="s">
        <v>21</v>
      </c>
      <c r="AA3" s="294"/>
      <c r="AB3" s="294"/>
      <c r="AC3" s="294"/>
      <c r="AD3" s="294"/>
      <c r="AE3" s="299"/>
      <c r="AF3" s="302" t="s">
        <v>103</v>
      </c>
      <c r="AG3" s="294"/>
      <c r="AH3" s="294"/>
      <c r="AI3" s="294"/>
      <c r="AJ3" s="294"/>
      <c r="AK3" s="294"/>
      <c r="AL3" s="303"/>
      <c r="AM3" s="344"/>
      <c r="AN3" s="310"/>
      <c r="AO3" s="313"/>
      <c r="AP3" s="313"/>
      <c r="AQ3" s="313"/>
      <c r="AR3" s="313"/>
      <c r="AS3" s="313"/>
      <c r="AT3" s="313"/>
      <c r="AU3" s="317"/>
      <c r="AV3" s="348"/>
      <c r="AW3" s="348"/>
      <c r="AX3" s="169" t="s">
        <v>134</v>
      </c>
      <c r="AY3" s="158"/>
      <c r="AZ3" s="330" t="s">
        <v>120</v>
      </c>
      <c r="BA3" s="338" t="s">
        <v>3</v>
      </c>
      <c r="BB3" s="338" t="s">
        <v>4</v>
      </c>
      <c r="BC3" s="338" t="s">
        <v>121</v>
      </c>
      <c r="BD3" s="338" t="s">
        <v>122</v>
      </c>
      <c r="BE3" s="339" t="s">
        <v>123</v>
      </c>
      <c r="BF3" s="336"/>
      <c r="BG3" s="340"/>
      <c r="BH3" s="340"/>
      <c r="BI3" s="337"/>
      <c r="BJ3" s="336"/>
      <c r="BK3" s="337"/>
    </row>
    <row r="4" spans="1:63" ht="15" customHeight="1">
      <c r="A4" s="328" t="s">
        <v>162</v>
      </c>
      <c r="B4" s="329" t="s">
        <v>160</v>
      </c>
      <c r="C4" s="330" t="s">
        <v>162</v>
      </c>
      <c r="D4" s="331" t="s">
        <v>170</v>
      </c>
      <c r="E4" s="310"/>
      <c r="F4" s="294"/>
      <c r="G4" s="294"/>
      <c r="H4" s="294"/>
      <c r="I4" s="294"/>
      <c r="J4" s="294"/>
      <c r="K4" s="294"/>
      <c r="L4" s="294"/>
      <c r="M4" s="299"/>
      <c r="N4" s="357"/>
      <c r="O4" s="294"/>
      <c r="P4" s="294"/>
      <c r="Q4" s="304" t="s">
        <v>94</v>
      </c>
      <c r="R4" s="305" t="s">
        <v>104</v>
      </c>
      <c r="S4" s="305"/>
      <c r="T4" s="306"/>
      <c r="U4" s="304" t="s">
        <v>94</v>
      </c>
      <c r="V4" s="103" t="s">
        <v>150</v>
      </c>
      <c r="W4" s="304" t="s">
        <v>94</v>
      </c>
      <c r="X4" s="305" t="s">
        <v>104</v>
      </c>
      <c r="Y4" s="306"/>
      <c r="Z4" s="304" t="s">
        <v>94</v>
      </c>
      <c r="AA4" s="305" t="s">
        <v>104</v>
      </c>
      <c r="AB4" s="305"/>
      <c r="AC4" s="305"/>
      <c r="AD4" s="305"/>
      <c r="AE4" s="306"/>
      <c r="AF4" s="307" t="s">
        <v>94</v>
      </c>
      <c r="AG4" s="305" t="s">
        <v>104</v>
      </c>
      <c r="AH4" s="305"/>
      <c r="AI4" s="305"/>
      <c r="AJ4" s="305"/>
      <c r="AK4" s="305"/>
      <c r="AL4" s="308"/>
      <c r="AM4" s="344"/>
      <c r="AN4" s="319" t="s">
        <v>105</v>
      </c>
      <c r="AO4" s="314" t="s">
        <v>106</v>
      </c>
      <c r="AP4" s="314" t="s">
        <v>109</v>
      </c>
      <c r="AQ4" s="314" t="s">
        <v>111</v>
      </c>
      <c r="AR4" s="314" t="s">
        <v>151</v>
      </c>
      <c r="AS4" s="314" t="s">
        <v>113</v>
      </c>
      <c r="AT4" s="314" t="s">
        <v>115</v>
      </c>
      <c r="AU4" s="318" t="s">
        <v>116</v>
      </c>
      <c r="AV4" s="348"/>
      <c r="AW4" s="348"/>
      <c r="AX4" s="350" t="s">
        <v>135</v>
      </c>
      <c r="AY4" s="158"/>
      <c r="AZ4" s="330"/>
      <c r="BA4" s="338"/>
      <c r="BB4" s="338"/>
      <c r="BC4" s="338"/>
      <c r="BD4" s="338"/>
      <c r="BE4" s="339"/>
      <c r="BF4" s="336" t="s">
        <v>128</v>
      </c>
      <c r="BG4" s="340" t="s">
        <v>129</v>
      </c>
      <c r="BH4" s="340"/>
      <c r="BI4" s="341" t="s">
        <v>130</v>
      </c>
      <c r="BJ4" s="342">
        <v>1</v>
      </c>
      <c r="BK4" s="341"/>
    </row>
    <row r="5" spans="1:63" ht="105" customHeight="1">
      <c r="A5" s="328"/>
      <c r="B5" s="329"/>
      <c r="C5" s="330"/>
      <c r="D5" s="332"/>
      <c r="E5" s="310"/>
      <c r="F5" s="294"/>
      <c r="G5" s="294"/>
      <c r="H5" s="294"/>
      <c r="I5" s="294"/>
      <c r="J5" s="294"/>
      <c r="K5" s="294"/>
      <c r="L5" s="294"/>
      <c r="M5" s="299"/>
      <c r="N5" s="357"/>
      <c r="O5" s="294"/>
      <c r="P5" s="294"/>
      <c r="Q5" s="304"/>
      <c r="R5" s="293" t="s">
        <v>13</v>
      </c>
      <c r="S5" s="293" t="s">
        <v>147</v>
      </c>
      <c r="T5" s="292" t="s">
        <v>148</v>
      </c>
      <c r="U5" s="304"/>
      <c r="V5" s="292" t="s">
        <v>95</v>
      </c>
      <c r="W5" s="304"/>
      <c r="X5" s="293" t="s">
        <v>16</v>
      </c>
      <c r="Y5" s="292" t="s">
        <v>144</v>
      </c>
      <c r="Z5" s="304"/>
      <c r="AA5" s="293" t="s">
        <v>149</v>
      </c>
      <c r="AB5" s="293" t="s">
        <v>145</v>
      </c>
      <c r="AC5" s="293" t="s">
        <v>14</v>
      </c>
      <c r="AD5" s="293" t="s">
        <v>15</v>
      </c>
      <c r="AE5" s="292" t="s">
        <v>146</v>
      </c>
      <c r="AF5" s="307"/>
      <c r="AG5" s="293" t="s">
        <v>17</v>
      </c>
      <c r="AH5" s="293" t="s">
        <v>18</v>
      </c>
      <c r="AI5" s="293" t="s">
        <v>9</v>
      </c>
      <c r="AJ5" s="293" t="s">
        <v>10</v>
      </c>
      <c r="AK5" s="293" t="s">
        <v>11</v>
      </c>
      <c r="AL5" s="288" t="s">
        <v>12</v>
      </c>
      <c r="AM5" s="344"/>
      <c r="AN5" s="319"/>
      <c r="AO5" s="314"/>
      <c r="AP5" s="314"/>
      <c r="AQ5" s="314"/>
      <c r="AR5" s="314"/>
      <c r="AS5" s="314"/>
      <c r="AT5" s="314"/>
      <c r="AU5" s="318"/>
      <c r="AV5" s="348"/>
      <c r="AW5" s="348"/>
      <c r="AX5" s="350"/>
      <c r="AY5" s="158"/>
      <c r="AZ5" s="330"/>
      <c r="BA5" s="338"/>
      <c r="BB5" s="338"/>
      <c r="BC5" s="338"/>
      <c r="BD5" s="338"/>
      <c r="BE5" s="339"/>
      <c r="BF5" s="336"/>
      <c r="BG5" s="340"/>
      <c r="BH5" s="340"/>
      <c r="BI5" s="341"/>
      <c r="BJ5" s="342"/>
      <c r="BK5" s="341"/>
    </row>
    <row r="6" spans="1:63" ht="15" customHeight="1">
      <c r="A6" s="328"/>
      <c r="B6" s="329"/>
      <c r="C6" s="330"/>
      <c r="D6" s="332"/>
      <c r="E6" s="310"/>
      <c r="F6" s="105" t="s">
        <v>89</v>
      </c>
      <c r="G6" s="115"/>
      <c r="H6" s="115"/>
      <c r="I6" s="105" t="s">
        <v>90</v>
      </c>
      <c r="J6" s="115"/>
      <c r="K6" s="105" t="s">
        <v>88</v>
      </c>
      <c r="L6" s="105" t="s">
        <v>92</v>
      </c>
      <c r="M6" s="110" t="s">
        <v>91</v>
      </c>
      <c r="N6" s="357"/>
      <c r="O6" s="294"/>
      <c r="P6" s="294"/>
      <c r="Q6" s="304"/>
      <c r="R6" s="293"/>
      <c r="S6" s="293"/>
      <c r="T6" s="292"/>
      <c r="U6" s="304"/>
      <c r="V6" s="292"/>
      <c r="W6" s="304"/>
      <c r="X6" s="293"/>
      <c r="Y6" s="292"/>
      <c r="Z6" s="304"/>
      <c r="AA6" s="293"/>
      <c r="AB6" s="293"/>
      <c r="AC6" s="293"/>
      <c r="AD6" s="293"/>
      <c r="AE6" s="292"/>
      <c r="AF6" s="307"/>
      <c r="AG6" s="293"/>
      <c r="AH6" s="293"/>
      <c r="AI6" s="293"/>
      <c r="AJ6" s="293"/>
      <c r="AK6" s="293"/>
      <c r="AL6" s="288"/>
      <c r="AM6" s="344"/>
      <c r="AN6" s="319"/>
      <c r="AO6" s="314"/>
      <c r="AP6" s="313" t="s">
        <v>108</v>
      </c>
      <c r="AQ6" s="313" t="s">
        <v>110</v>
      </c>
      <c r="AR6" s="313" t="s">
        <v>112</v>
      </c>
      <c r="AS6" s="313" t="s">
        <v>152</v>
      </c>
      <c r="AT6" s="313" t="s">
        <v>114</v>
      </c>
      <c r="AU6" s="317" t="s">
        <v>117</v>
      </c>
      <c r="AV6" s="348"/>
      <c r="AW6" s="348"/>
      <c r="AX6" s="349" t="s">
        <v>136</v>
      </c>
      <c r="AY6" s="158"/>
      <c r="AZ6" s="330"/>
      <c r="BA6" s="338"/>
      <c r="BB6" s="338"/>
      <c r="BC6" s="338"/>
      <c r="BD6" s="338"/>
      <c r="BE6" s="339"/>
      <c r="BF6" s="336"/>
      <c r="BG6" s="340"/>
      <c r="BH6" s="340"/>
      <c r="BI6" s="341"/>
      <c r="BJ6" s="342"/>
      <c r="BK6" s="341"/>
    </row>
    <row r="7" spans="1:63" ht="30" customHeight="1">
      <c r="A7" s="328"/>
      <c r="B7" s="329"/>
      <c r="C7" s="330"/>
      <c r="D7" s="333"/>
      <c r="E7" s="310"/>
      <c r="F7" s="105"/>
      <c r="G7" s="105" t="s">
        <v>165</v>
      </c>
      <c r="H7" s="105" t="s">
        <v>166</v>
      </c>
      <c r="I7" s="105"/>
      <c r="J7" s="105" t="s">
        <v>167</v>
      </c>
      <c r="K7" s="105"/>
      <c r="L7" s="105"/>
      <c r="M7" s="110"/>
      <c r="N7" s="357"/>
      <c r="O7" s="294"/>
      <c r="P7" s="294"/>
      <c r="Q7" s="304"/>
      <c r="R7" s="293"/>
      <c r="S7" s="293"/>
      <c r="T7" s="292"/>
      <c r="U7" s="304"/>
      <c r="V7" s="292"/>
      <c r="W7" s="304"/>
      <c r="X7" s="293"/>
      <c r="Y7" s="292"/>
      <c r="Z7" s="304"/>
      <c r="AA7" s="293"/>
      <c r="AB7" s="293"/>
      <c r="AC7" s="293"/>
      <c r="AD7" s="293"/>
      <c r="AE7" s="292"/>
      <c r="AF7" s="307"/>
      <c r="AG7" s="293"/>
      <c r="AH7" s="293"/>
      <c r="AI7" s="293"/>
      <c r="AJ7" s="293"/>
      <c r="AK7" s="293"/>
      <c r="AL7" s="288"/>
      <c r="AM7" s="345"/>
      <c r="AN7" s="319"/>
      <c r="AO7" s="314"/>
      <c r="AP7" s="313"/>
      <c r="AQ7" s="313"/>
      <c r="AR7" s="313"/>
      <c r="AS7" s="313"/>
      <c r="AT7" s="313"/>
      <c r="AU7" s="317"/>
      <c r="AV7" s="348"/>
      <c r="AW7" s="348"/>
      <c r="AX7" s="349"/>
      <c r="AY7" s="158"/>
      <c r="AZ7" s="330"/>
      <c r="BA7" s="338"/>
      <c r="BB7" s="338"/>
      <c r="BC7" s="338"/>
      <c r="BD7" s="338"/>
      <c r="BE7" s="339"/>
      <c r="BF7" s="134" t="s">
        <v>131</v>
      </c>
      <c r="BG7" s="135" t="s">
        <v>131</v>
      </c>
      <c r="BH7" s="135" t="s">
        <v>132</v>
      </c>
      <c r="BI7" s="136" t="s">
        <v>131</v>
      </c>
      <c r="BJ7" s="134" t="s">
        <v>131</v>
      </c>
      <c r="BK7" s="136" t="s">
        <v>132</v>
      </c>
    </row>
    <row r="8" spans="1:63" s="59" customFormat="1" ht="15" customHeight="1">
      <c r="A8" s="149"/>
      <c r="B8" s="137"/>
      <c r="C8" s="149"/>
      <c r="D8" s="137"/>
      <c r="E8" s="138"/>
      <c r="F8" s="146"/>
      <c r="G8" s="146"/>
      <c r="H8" s="146"/>
      <c r="I8" s="146"/>
      <c r="J8" s="146"/>
      <c r="K8" s="146"/>
      <c r="L8" s="146"/>
      <c r="M8" s="147"/>
      <c r="N8" s="151"/>
      <c r="O8" s="152"/>
      <c r="P8" s="152"/>
      <c r="Q8" s="154"/>
      <c r="R8" s="142"/>
      <c r="S8" s="142"/>
      <c r="T8" s="143"/>
      <c r="U8" s="155"/>
      <c r="V8" s="143"/>
      <c r="W8" s="155"/>
      <c r="X8" s="142"/>
      <c r="Y8" s="143"/>
      <c r="Z8" s="155"/>
      <c r="AA8" s="142"/>
      <c r="AB8" s="142"/>
      <c r="AC8" s="142"/>
      <c r="AD8" s="142"/>
      <c r="AE8" s="143"/>
      <c r="AF8" s="155"/>
      <c r="AG8" s="142"/>
      <c r="AH8" s="142"/>
      <c r="AI8" s="142"/>
      <c r="AJ8" s="142"/>
      <c r="AK8" s="142"/>
      <c r="AL8" s="143"/>
      <c r="AM8" s="150"/>
      <c r="AN8" s="144"/>
      <c r="AO8" s="145"/>
      <c r="AP8" s="146"/>
      <c r="AQ8" s="146"/>
      <c r="AR8" s="146"/>
      <c r="AS8" s="146"/>
      <c r="AT8" s="146"/>
      <c r="AU8" s="147"/>
      <c r="AV8" s="148"/>
      <c r="AW8" s="148"/>
      <c r="AX8" s="169"/>
      <c r="AY8" s="157"/>
      <c r="AZ8" s="149"/>
      <c r="BA8" s="153"/>
      <c r="BB8" s="153"/>
      <c r="BC8" s="153"/>
      <c r="BD8" s="153"/>
      <c r="BE8" s="137"/>
      <c r="BF8" s="139"/>
      <c r="BG8" s="140"/>
      <c r="BH8" s="140"/>
      <c r="BI8" s="141"/>
      <c r="BJ8" s="139"/>
      <c r="BK8" s="141"/>
    </row>
    <row r="9" spans="1:63" s="75" customFormat="1" ht="54">
      <c r="A9" s="76">
        <v>145</v>
      </c>
      <c r="B9" s="77">
        <v>23</v>
      </c>
      <c r="C9" s="102">
        <f t="shared" ref="C9:C23" si="0">1+C8</f>
        <v>1</v>
      </c>
      <c r="D9" s="77">
        <f t="shared" ref="D9:D23" si="1">IF(E9=E8,D8,D8+1)</f>
        <v>1</v>
      </c>
      <c r="E9" s="221" t="s">
        <v>141</v>
      </c>
      <c r="F9" s="2">
        <v>1</v>
      </c>
      <c r="G9" s="2"/>
      <c r="H9" s="2"/>
      <c r="I9" s="2"/>
      <c r="J9" s="2"/>
      <c r="K9" s="2"/>
      <c r="L9" s="2"/>
      <c r="M9" s="64"/>
      <c r="N9" s="3" t="s">
        <v>126</v>
      </c>
      <c r="O9" s="7" t="s">
        <v>19</v>
      </c>
      <c r="P9" s="58" t="s">
        <v>127</v>
      </c>
      <c r="Q9" s="214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215"/>
      <c r="AI9" s="56"/>
      <c r="AJ9" s="215"/>
      <c r="AK9" s="56">
        <v>1</v>
      </c>
      <c r="AL9" s="216"/>
      <c r="AM9" s="217" t="s">
        <v>139</v>
      </c>
      <c r="AN9" s="24"/>
      <c r="AO9" s="22"/>
      <c r="AP9" s="22"/>
      <c r="AQ9" s="22"/>
      <c r="AR9" s="22"/>
      <c r="AS9" s="22"/>
      <c r="AT9" s="22">
        <v>1</v>
      </c>
      <c r="AU9" s="62"/>
      <c r="AV9" s="218">
        <v>0</v>
      </c>
      <c r="AW9" s="358"/>
      <c r="AX9" s="219">
        <v>1</v>
      </c>
      <c r="AY9" s="59"/>
      <c r="AZ9" s="76"/>
      <c r="BA9" s="56"/>
      <c r="BB9" s="56"/>
      <c r="BC9" s="56"/>
      <c r="BD9" s="56"/>
      <c r="BE9" s="77">
        <v>1</v>
      </c>
      <c r="BF9" s="3"/>
      <c r="BG9" s="2"/>
      <c r="BH9" s="2"/>
      <c r="BI9" s="64"/>
      <c r="BJ9" s="3">
        <v>1</v>
      </c>
      <c r="BK9" s="64"/>
    </row>
    <row r="10" spans="1:63" s="207" customFormat="1" ht="27">
      <c r="A10" s="188">
        <v>167</v>
      </c>
      <c r="B10" s="189">
        <v>27</v>
      </c>
      <c r="C10" s="190">
        <f t="shared" si="0"/>
        <v>2</v>
      </c>
      <c r="D10" s="189">
        <f t="shared" si="1"/>
        <v>2</v>
      </c>
      <c r="E10" s="222" t="s">
        <v>142</v>
      </c>
      <c r="F10" s="198">
        <v>1</v>
      </c>
      <c r="G10" s="198"/>
      <c r="H10" s="198"/>
      <c r="I10" s="198"/>
      <c r="J10" s="198"/>
      <c r="K10" s="198"/>
      <c r="L10" s="198"/>
      <c r="M10" s="189"/>
      <c r="N10" s="193">
        <v>1256</v>
      </c>
      <c r="O10" s="208" t="s">
        <v>41</v>
      </c>
      <c r="P10" s="195" t="s">
        <v>42</v>
      </c>
      <c r="Q10" s="196"/>
      <c r="R10" s="197"/>
      <c r="S10" s="197"/>
      <c r="T10" s="197"/>
      <c r="U10" s="198">
        <v>1</v>
      </c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  <c r="AJ10" s="197"/>
      <c r="AK10" s="197"/>
      <c r="AL10" s="199"/>
      <c r="AM10" s="200" t="s">
        <v>139</v>
      </c>
      <c r="AN10" s="190"/>
      <c r="AO10" s="209"/>
      <c r="AP10" s="209"/>
      <c r="AQ10" s="209"/>
      <c r="AR10" s="209"/>
      <c r="AS10" s="209"/>
      <c r="AT10" s="209"/>
      <c r="AU10" s="210"/>
      <c r="AV10" s="204">
        <v>0</v>
      </c>
      <c r="AW10" s="359" t="s">
        <v>172</v>
      </c>
      <c r="AX10" s="205">
        <v>1</v>
      </c>
      <c r="AZ10" s="188"/>
      <c r="BA10" s="198"/>
      <c r="BB10" s="198">
        <v>1</v>
      </c>
      <c r="BC10" s="198"/>
      <c r="BD10" s="198"/>
      <c r="BE10" s="189"/>
      <c r="BF10" s="211"/>
      <c r="BG10" s="212"/>
      <c r="BH10" s="191">
        <v>1</v>
      </c>
      <c r="BI10" s="192">
        <v>1</v>
      </c>
      <c r="BJ10" s="211"/>
      <c r="BK10" s="213"/>
    </row>
    <row r="11" spans="1:63" s="207" customFormat="1" ht="27">
      <c r="A11" s="188">
        <v>175</v>
      </c>
      <c r="B11" s="189">
        <v>30</v>
      </c>
      <c r="C11" s="190">
        <f t="shared" si="0"/>
        <v>3</v>
      </c>
      <c r="D11" s="189">
        <f t="shared" si="1"/>
        <v>3</v>
      </c>
      <c r="E11" s="222" t="s">
        <v>143</v>
      </c>
      <c r="F11" s="198">
        <v>1</v>
      </c>
      <c r="G11" s="198"/>
      <c r="H11" s="198"/>
      <c r="I11" s="198"/>
      <c r="J11" s="198"/>
      <c r="K11" s="198"/>
      <c r="L11" s="198"/>
      <c r="M11" s="189"/>
      <c r="N11" s="193">
        <v>1256</v>
      </c>
      <c r="O11" s="208" t="s">
        <v>41</v>
      </c>
      <c r="P11" s="195" t="s">
        <v>42</v>
      </c>
      <c r="Q11" s="196"/>
      <c r="R11" s="197"/>
      <c r="S11" s="197"/>
      <c r="T11" s="197"/>
      <c r="U11" s="198">
        <v>1</v>
      </c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  <c r="AJ11" s="197"/>
      <c r="AK11" s="197"/>
      <c r="AL11" s="199"/>
      <c r="AM11" s="200" t="s">
        <v>139</v>
      </c>
      <c r="AN11" s="190"/>
      <c r="AO11" s="209"/>
      <c r="AP11" s="209"/>
      <c r="AQ11" s="209"/>
      <c r="AR11" s="209"/>
      <c r="AS11" s="209"/>
      <c r="AT11" s="209"/>
      <c r="AU11" s="210"/>
      <c r="AV11" s="204">
        <v>0</v>
      </c>
      <c r="AW11" s="359" t="s">
        <v>172</v>
      </c>
      <c r="AX11" s="205">
        <v>1</v>
      </c>
      <c r="AZ11" s="188"/>
      <c r="BA11" s="198"/>
      <c r="BB11" s="198">
        <v>1</v>
      </c>
      <c r="BC11" s="198"/>
      <c r="BD11" s="198"/>
      <c r="BE11" s="189"/>
      <c r="BF11" s="211"/>
      <c r="BG11" s="212"/>
      <c r="BH11" s="191">
        <v>1</v>
      </c>
      <c r="BI11" s="192">
        <v>1</v>
      </c>
      <c r="BJ11" s="211"/>
      <c r="BK11" s="213"/>
    </row>
    <row r="12" spans="1:63" ht="54">
      <c r="A12" s="128">
        <v>1112</v>
      </c>
      <c r="B12" s="129">
        <v>151</v>
      </c>
      <c r="C12" s="102">
        <f t="shared" si="0"/>
        <v>4</v>
      </c>
      <c r="D12" s="77">
        <f t="shared" si="1"/>
        <v>4</v>
      </c>
      <c r="E12" s="223" t="s">
        <v>101</v>
      </c>
      <c r="F12" s="55"/>
      <c r="G12" s="55">
        <v>1</v>
      </c>
      <c r="H12" s="55"/>
      <c r="I12" s="55"/>
      <c r="J12" s="55"/>
      <c r="K12" s="55"/>
      <c r="L12" s="55"/>
      <c r="M12" s="73"/>
      <c r="N12" s="3">
        <v>1256</v>
      </c>
      <c r="O12" s="4" t="s">
        <v>41</v>
      </c>
      <c r="P12" s="10" t="s">
        <v>42</v>
      </c>
      <c r="Q12" s="74"/>
      <c r="R12" s="57"/>
      <c r="S12" s="57"/>
      <c r="T12" s="57"/>
      <c r="U12" s="55">
        <v>1</v>
      </c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109"/>
      <c r="AM12" s="107" t="s">
        <v>139</v>
      </c>
      <c r="AN12" s="102"/>
      <c r="AO12" s="53"/>
      <c r="AP12" s="53"/>
      <c r="AQ12" s="53"/>
      <c r="AR12" s="53"/>
      <c r="AS12" s="53"/>
      <c r="AT12" s="53">
        <v>1</v>
      </c>
      <c r="AU12" s="63"/>
      <c r="AV12" s="98">
        <v>0</v>
      </c>
      <c r="AW12" s="360"/>
      <c r="AX12" s="70">
        <v>1</v>
      </c>
      <c r="AZ12" s="72"/>
      <c r="BA12" s="55"/>
      <c r="BB12" s="55">
        <v>1</v>
      </c>
      <c r="BC12" s="55"/>
      <c r="BD12" s="55"/>
      <c r="BE12" s="73"/>
      <c r="BF12" s="12"/>
      <c r="BG12" s="14"/>
      <c r="BH12" s="2">
        <v>1</v>
      </c>
      <c r="BI12" s="64">
        <v>1</v>
      </c>
      <c r="BJ12" s="12"/>
      <c r="BK12" s="65"/>
    </row>
    <row r="13" spans="1:63" ht="54">
      <c r="A13" s="128">
        <v>1125</v>
      </c>
      <c r="B13" s="129">
        <v>151</v>
      </c>
      <c r="C13" s="102">
        <f t="shared" si="0"/>
        <v>5</v>
      </c>
      <c r="D13" s="77">
        <f t="shared" si="1"/>
        <v>4</v>
      </c>
      <c r="E13" s="221" t="s">
        <v>101</v>
      </c>
      <c r="F13" s="2"/>
      <c r="G13" s="2">
        <v>1</v>
      </c>
      <c r="H13" s="2"/>
      <c r="I13" s="2"/>
      <c r="J13" s="2"/>
      <c r="K13" s="2"/>
      <c r="L13" s="2"/>
      <c r="M13" s="64"/>
      <c r="N13" s="3" t="s">
        <v>126</v>
      </c>
      <c r="O13" s="7" t="s">
        <v>19</v>
      </c>
      <c r="P13" s="58" t="s">
        <v>127</v>
      </c>
      <c r="Q13" s="74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5"/>
      <c r="AJ13" s="57"/>
      <c r="AK13" s="55">
        <v>1</v>
      </c>
      <c r="AL13" s="109"/>
      <c r="AM13" s="107" t="s">
        <v>139</v>
      </c>
      <c r="AN13" s="24"/>
      <c r="AO13" s="22"/>
      <c r="AP13" s="22"/>
      <c r="AQ13" s="22"/>
      <c r="AR13" s="22"/>
      <c r="AS13" s="22"/>
      <c r="AT13" s="22">
        <v>1</v>
      </c>
      <c r="AU13" s="62"/>
      <c r="AV13" s="98">
        <v>0</v>
      </c>
      <c r="AW13" s="360"/>
      <c r="AX13" s="70">
        <v>1</v>
      </c>
      <c r="AY13" s="18"/>
      <c r="AZ13" s="72"/>
      <c r="BA13" s="55"/>
      <c r="BB13" s="55"/>
      <c r="BC13" s="55"/>
      <c r="BD13" s="55"/>
      <c r="BE13" s="73">
        <v>1</v>
      </c>
      <c r="BF13" s="3"/>
      <c r="BG13" s="2"/>
      <c r="BH13" s="2"/>
      <c r="BI13" s="64"/>
      <c r="BJ13" s="3">
        <v>1</v>
      </c>
      <c r="BK13" s="64"/>
    </row>
    <row r="14" spans="1:63" s="75" customFormat="1" ht="67.5">
      <c r="A14" s="76">
        <v>1832</v>
      </c>
      <c r="B14" s="77">
        <v>235</v>
      </c>
      <c r="C14" s="102">
        <f t="shared" si="0"/>
        <v>6</v>
      </c>
      <c r="D14" s="77">
        <f t="shared" si="1"/>
        <v>5</v>
      </c>
      <c r="E14" s="221" t="s">
        <v>97</v>
      </c>
      <c r="F14" s="2"/>
      <c r="G14" s="2"/>
      <c r="H14" s="2">
        <v>1</v>
      </c>
      <c r="I14" s="2"/>
      <c r="J14" s="2"/>
      <c r="K14" s="2"/>
      <c r="L14" s="2"/>
      <c r="M14" s="64"/>
      <c r="N14" s="3" t="s">
        <v>126</v>
      </c>
      <c r="O14" s="7" t="s">
        <v>19</v>
      </c>
      <c r="P14" s="58" t="s">
        <v>127</v>
      </c>
      <c r="Q14" s="214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56"/>
      <c r="AJ14" s="215"/>
      <c r="AK14" s="56">
        <v>1</v>
      </c>
      <c r="AL14" s="216"/>
      <c r="AM14" s="217" t="s">
        <v>139</v>
      </c>
      <c r="AN14" s="24"/>
      <c r="AO14" s="22"/>
      <c r="AP14" s="22"/>
      <c r="AQ14" s="22"/>
      <c r="AR14" s="22"/>
      <c r="AS14" s="22"/>
      <c r="AT14" s="22">
        <v>1</v>
      </c>
      <c r="AU14" s="62"/>
      <c r="AV14" s="218">
        <v>0</v>
      </c>
      <c r="AW14" s="358"/>
      <c r="AX14" s="219">
        <v>1</v>
      </c>
      <c r="AY14" s="59"/>
      <c r="AZ14" s="76"/>
      <c r="BA14" s="56"/>
      <c r="BB14" s="56"/>
      <c r="BC14" s="56"/>
      <c r="BD14" s="56"/>
      <c r="BE14" s="77">
        <v>1</v>
      </c>
      <c r="BF14" s="3"/>
      <c r="BG14" s="2"/>
      <c r="BH14" s="2"/>
      <c r="BI14" s="64"/>
      <c r="BJ14" s="3">
        <v>1</v>
      </c>
      <c r="BK14" s="64"/>
    </row>
    <row r="15" spans="1:63" s="75" customFormat="1" ht="40.5">
      <c r="A15" s="76">
        <v>51</v>
      </c>
      <c r="B15" s="77">
        <v>8</v>
      </c>
      <c r="C15" s="102">
        <f t="shared" si="0"/>
        <v>7</v>
      </c>
      <c r="D15" s="77">
        <f t="shared" si="1"/>
        <v>6</v>
      </c>
      <c r="E15" s="221" t="s">
        <v>140</v>
      </c>
      <c r="F15" s="56"/>
      <c r="G15" s="56"/>
      <c r="H15" s="56"/>
      <c r="I15" s="56">
        <v>1</v>
      </c>
      <c r="J15" s="56"/>
      <c r="K15" s="56"/>
      <c r="L15" s="56"/>
      <c r="M15" s="77"/>
      <c r="N15" s="3">
        <v>1256</v>
      </c>
      <c r="O15" s="4" t="s">
        <v>41</v>
      </c>
      <c r="P15" s="58" t="s">
        <v>42</v>
      </c>
      <c r="Q15" s="214"/>
      <c r="R15" s="215"/>
      <c r="S15" s="215"/>
      <c r="T15" s="215"/>
      <c r="U15" s="56">
        <v>1</v>
      </c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6"/>
      <c r="AM15" s="217" t="s">
        <v>139</v>
      </c>
      <c r="AN15" s="102"/>
      <c r="AO15" s="53"/>
      <c r="AP15" s="53"/>
      <c r="AQ15" s="53"/>
      <c r="AR15" s="53"/>
      <c r="AS15" s="53"/>
      <c r="AT15" s="53">
        <v>1</v>
      </c>
      <c r="AU15" s="63"/>
      <c r="AV15" s="218">
        <v>0</v>
      </c>
      <c r="AW15" s="358"/>
      <c r="AX15" s="219">
        <v>1</v>
      </c>
      <c r="AZ15" s="76"/>
      <c r="BA15" s="56"/>
      <c r="BB15" s="56">
        <v>1</v>
      </c>
      <c r="BC15" s="56"/>
      <c r="BD15" s="56"/>
      <c r="BE15" s="77"/>
      <c r="BF15" s="12"/>
      <c r="BG15" s="14"/>
      <c r="BH15" s="2">
        <v>1</v>
      </c>
      <c r="BI15" s="64">
        <v>1</v>
      </c>
      <c r="BJ15" s="12"/>
      <c r="BK15" s="65"/>
    </row>
    <row r="16" spans="1:63" s="75" customFormat="1" ht="81">
      <c r="A16" s="76">
        <v>933</v>
      </c>
      <c r="B16" s="77">
        <v>118</v>
      </c>
      <c r="C16" s="102">
        <f t="shared" si="0"/>
        <v>8</v>
      </c>
      <c r="D16" s="77">
        <f t="shared" si="1"/>
        <v>7</v>
      </c>
      <c r="E16" s="221" t="s">
        <v>26</v>
      </c>
      <c r="F16" s="22"/>
      <c r="G16" s="22"/>
      <c r="H16" s="22"/>
      <c r="I16" s="22">
        <v>1</v>
      </c>
      <c r="J16" s="22"/>
      <c r="K16" s="22"/>
      <c r="L16" s="22"/>
      <c r="M16" s="62"/>
      <c r="N16" s="3" t="s">
        <v>126</v>
      </c>
      <c r="O16" s="7" t="s">
        <v>19</v>
      </c>
      <c r="P16" s="58" t="s">
        <v>127</v>
      </c>
      <c r="Q16" s="214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56"/>
      <c r="AJ16" s="215"/>
      <c r="AK16" s="56">
        <v>1</v>
      </c>
      <c r="AL16" s="216"/>
      <c r="AM16" s="217" t="s">
        <v>139</v>
      </c>
      <c r="AN16" s="24"/>
      <c r="AO16" s="22"/>
      <c r="AP16" s="22"/>
      <c r="AQ16" s="22"/>
      <c r="AR16" s="22"/>
      <c r="AS16" s="22"/>
      <c r="AT16" s="22">
        <v>1</v>
      </c>
      <c r="AU16" s="62"/>
      <c r="AV16" s="218">
        <v>0</v>
      </c>
      <c r="AW16" s="358"/>
      <c r="AX16" s="219">
        <v>1</v>
      </c>
      <c r="AY16" s="59"/>
      <c r="AZ16" s="76"/>
      <c r="BA16" s="56"/>
      <c r="BB16" s="56"/>
      <c r="BC16" s="56"/>
      <c r="BD16" s="56"/>
      <c r="BE16" s="77">
        <v>1</v>
      </c>
      <c r="BF16" s="3"/>
      <c r="BG16" s="2"/>
      <c r="BH16" s="2"/>
      <c r="BI16" s="64"/>
      <c r="BJ16" s="3">
        <v>1</v>
      </c>
      <c r="BK16" s="64"/>
    </row>
    <row r="17" spans="1:92" ht="67.5">
      <c r="A17" s="128">
        <v>1274</v>
      </c>
      <c r="B17" s="129">
        <v>165</v>
      </c>
      <c r="C17" s="102">
        <f t="shared" si="0"/>
        <v>9</v>
      </c>
      <c r="D17" s="77">
        <f t="shared" si="1"/>
        <v>8</v>
      </c>
      <c r="E17" s="221" t="s">
        <v>24</v>
      </c>
      <c r="F17" s="52"/>
      <c r="G17" s="52"/>
      <c r="H17" s="52"/>
      <c r="I17" s="52"/>
      <c r="J17" s="52"/>
      <c r="K17" s="52">
        <v>1</v>
      </c>
      <c r="L17" s="52"/>
      <c r="M17" s="95"/>
      <c r="N17" s="3">
        <v>1256</v>
      </c>
      <c r="O17" s="4" t="s">
        <v>41</v>
      </c>
      <c r="P17" s="10" t="s">
        <v>42</v>
      </c>
      <c r="Q17" s="74"/>
      <c r="R17" s="57"/>
      <c r="S17" s="57"/>
      <c r="T17" s="57"/>
      <c r="U17" s="55">
        <v>1</v>
      </c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109"/>
      <c r="AM17" s="107" t="s">
        <v>99</v>
      </c>
      <c r="AN17" s="102"/>
      <c r="AO17" s="53"/>
      <c r="AP17" s="53"/>
      <c r="AQ17" s="53"/>
      <c r="AR17" s="53"/>
      <c r="AS17" s="53"/>
      <c r="AT17" s="53">
        <v>1</v>
      </c>
      <c r="AU17" s="63"/>
      <c r="AV17" s="98">
        <v>0</v>
      </c>
      <c r="AW17" s="360"/>
      <c r="AX17" s="70">
        <v>1</v>
      </c>
      <c r="AZ17" s="72"/>
      <c r="BA17" s="55"/>
      <c r="BB17" s="55">
        <v>1</v>
      </c>
      <c r="BC17" s="55"/>
      <c r="BD17" s="55"/>
      <c r="BE17" s="73"/>
      <c r="BF17" s="12"/>
      <c r="BG17" s="14"/>
      <c r="BH17" s="2">
        <v>1</v>
      </c>
      <c r="BI17" s="64">
        <v>1</v>
      </c>
      <c r="BJ17" s="12"/>
      <c r="BK17" s="65"/>
    </row>
    <row r="18" spans="1:92" ht="67.5">
      <c r="A18" s="128">
        <v>1321</v>
      </c>
      <c r="B18" s="129">
        <v>165</v>
      </c>
      <c r="C18" s="102">
        <f t="shared" si="0"/>
        <v>10</v>
      </c>
      <c r="D18" s="77">
        <f t="shared" si="1"/>
        <v>8</v>
      </c>
      <c r="E18" s="221" t="s">
        <v>24</v>
      </c>
      <c r="F18" s="2"/>
      <c r="G18" s="2"/>
      <c r="H18" s="2"/>
      <c r="I18" s="2"/>
      <c r="J18" s="2"/>
      <c r="K18" s="2">
        <v>1</v>
      </c>
      <c r="L18" s="2"/>
      <c r="M18" s="64"/>
      <c r="N18" s="3" t="s">
        <v>126</v>
      </c>
      <c r="O18" s="7" t="s">
        <v>19</v>
      </c>
      <c r="P18" s="58" t="s">
        <v>127</v>
      </c>
      <c r="Q18" s="74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5"/>
      <c r="AJ18" s="57"/>
      <c r="AK18" s="55">
        <v>1</v>
      </c>
      <c r="AL18" s="109"/>
      <c r="AM18" s="107" t="s">
        <v>99</v>
      </c>
      <c r="AN18" s="24"/>
      <c r="AO18" s="22"/>
      <c r="AP18" s="22"/>
      <c r="AQ18" s="22"/>
      <c r="AR18" s="22"/>
      <c r="AS18" s="22"/>
      <c r="AT18" s="22">
        <v>1</v>
      </c>
      <c r="AU18" s="62"/>
      <c r="AV18" s="98">
        <v>0</v>
      </c>
      <c r="AW18" s="360"/>
      <c r="AX18" s="70">
        <v>1</v>
      </c>
      <c r="AY18" s="18"/>
      <c r="AZ18" s="72"/>
      <c r="BA18" s="55"/>
      <c r="BB18" s="55"/>
      <c r="BC18" s="55"/>
      <c r="BD18" s="55"/>
      <c r="BE18" s="73">
        <v>1</v>
      </c>
      <c r="BF18" s="3"/>
      <c r="BG18" s="2"/>
      <c r="BH18" s="2"/>
      <c r="BI18" s="64"/>
      <c r="BJ18" s="3">
        <v>1</v>
      </c>
      <c r="BK18" s="64"/>
    </row>
    <row r="19" spans="1:92" ht="54">
      <c r="A19" s="128">
        <v>971</v>
      </c>
      <c r="B19" s="129">
        <v>126</v>
      </c>
      <c r="C19" s="102">
        <f t="shared" si="0"/>
        <v>11</v>
      </c>
      <c r="D19" s="77">
        <f t="shared" si="1"/>
        <v>9</v>
      </c>
      <c r="E19" s="221" t="s">
        <v>23</v>
      </c>
      <c r="F19" s="2"/>
      <c r="G19" s="2"/>
      <c r="H19" s="2"/>
      <c r="I19" s="2"/>
      <c r="J19" s="2"/>
      <c r="K19" s="2"/>
      <c r="L19" s="2">
        <v>1</v>
      </c>
      <c r="M19" s="64"/>
      <c r="N19" s="3" t="s">
        <v>126</v>
      </c>
      <c r="O19" s="7" t="s">
        <v>19</v>
      </c>
      <c r="P19" s="58" t="s">
        <v>127</v>
      </c>
      <c r="Q19" s="74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5"/>
      <c r="AJ19" s="57"/>
      <c r="AK19" s="55">
        <v>1</v>
      </c>
      <c r="AL19" s="109"/>
      <c r="AM19" s="107" t="s">
        <v>138</v>
      </c>
      <c r="AN19" s="24"/>
      <c r="AO19" s="22"/>
      <c r="AP19" s="22"/>
      <c r="AQ19" s="22"/>
      <c r="AR19" s="22"/>
      <c r="AS19" s="22"/>
      <c r="AT19" s="22">
        <v>1</v>
      </c>
      <c r="AU19" s="62"/>
      <c r="AV19" s="98">
        <v>0</v>
      </c>
      <c r="AW19" s="360"/>
      <c r="AX19" s="70">
        <v>1</v>
      </c>
      <c r="AY19" s="18"/>
      <c r="AZ19" s="72"/>
      <c r="BA19" s="55"/>
      <c r="BB19" s="55"/>
      <c r="BC19" s="55"/>
      <c r="BD19" s="55"/>
      <c r="BE19" s="73">
        <v>1</v>
      </c>
      <c r="BF19" s="3"/>
      <c r="BG19" s="2"/>
      <c r="BH19" s="2"/>
      <c r="BI19" s="64"/>
      <c r="BJ19" s="3">
        <v>1</v>
      </c>
      <c r="BK19" s="64"/>
    </row>
    <row r="20" spans="1:92" s="207" customFormat="1" ht="81">
      <c r="A20" s="188">
        <v>515</v>
      </c>
      <c r="B20" s="189">
        <v>70</v>
      </c>
      <c r="C20" s="190">
        <f t="shared" si="0"/>
        <v>12</v>
      </c>
      <c r="D20" s="189">
        <f t="shared" si="1"/>
        <v>10</v>
      </c>
      <c r="E20" s="224" t="s">
        <v>25</v>
      </c>
      <c r="F20" s="191"/>
      <c r="G20" s="191"/>
      <c r="H20" s="191"/>
      <c r="I20" s="191"/>
      <c r="J20" s="191"/>
      <c r="K20" s="191"/>
      <c r="L20" s="191"/>
      <c r="M20" s="192">
        <v>1</v>
      </c>
      <c r="N20" s="193" t="s">
        <v>126</v>
      </c>
      <c r="O20" s="194" t="s">
        <v>19</v>
      </c>
      <c r="P20" s="195" t="s">
        <v>127</v>
      </c>
      <c r="Q20" s="196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197"/>
      <c r="AG20" s="197"/>
      <c r="AH20" s="197"/>
      <c r="AI20" s="198"/>
      <c r="AJ20" s="197"/>
      <c r="AK20" s="198">
        <v>1</v>
      </c>
      <c r="AL20" s="199"/>
      <c r="AM20" s="200" t="s">
        <v>137</v>
      </c>
      <c r="AN20" s="190"/>
      <c r="AO20" s="209"/>
      <c r="AP20" s="209"/>
      <c r="AQ20" s="209"/>
      <c r="AR20" s="209"/>
      <c r="AS20" s="209"/>
      <c r="AT20" s="209"/>
      <c r="AU20" s="210"/>
      <c r="AV20" s="204">
        <v>0</v>
      </c>
      <c r="AW20" s="359" t="s">
        <v>173</v>
      </c>
      <c r="AX20" s="205">
        <v>1</v>
      </c>
      <c r="AY20" s="206"/>
      <c r="AZ20" s="188"/>
      <c r="BA20" s="198"/>
      <c r="BB20" s="198"/>
      <c r="BC20" s="198"/>
      <c r="BD20" s="198"/>
      <c r="BE20" s="189">
        <v>1</v>
      </c>
      <c r="BF20" s="193"/>
      <c r="BG20" s="191"/>
      <c r="BH20" s="191"/>
      <c r="BI20" s="192"/>
      <c r="BJ20" s="193">
        <v>1</v>
      </c>
      <c r="BK20" s="192"/>
    </row>
    <row r="21" spans="1:92" s="207" customFormat="1" ht="108">
      <c r="A21" s="188">
        <v>574</v>
      </c>
      <c r="B21" s="189">
        <v>78</v>
      </c>
      <c r="C21" s="190">
        <f t="shared" si="0"/>
        <v>13</v>
      </c>
      <c r="D21" s="189">
        <f t="shared" si="1"/>
        <v>11</v>
      </c>
      <c r="E21" s="224" t="s">
        <v>153</v>
      </c>
      <c r="F21" s="202"/>
      <c r="G21" s="202"/>
      <c r="H21" s="202"/>
      <c r="I21" s="202"/>
      <c r="J21" s="202"/>
      <c r="K21" s="202"/>
      <c r="L21" s="202"/>
      <c r="M21" s="203">
        <v>1</v>
      </c>
      <c r="N21" s="193" t="s">
        <v>126</v>
      </c>
      <c r="O21" s="194" t="s">
        <v>19</v>
      </c>
      <c r="P21" s="195" t="s">
        <v>127</v>
      </c>
      <c r="Q21" s="196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7"/>
      <c r="AD21" s="197"/>
      <c r="AE21" s="197"/>
      <c r="AF21" s="197"/>
      <c r="AG21" s="197"/>
      <c r="AH21" s="197"/>
      <c r="AI21" s="198"/>
      <c r="AJ21" s="197"/>
      <c r="AK21" s="198">
        <v>1</v>
      </c>
      <c r="AL21" s="199"/>
      <c r="AM21" s="200" t="s">
        <v>139</v>
      </c>
      <c r="AN21" s="201"/>
      <c r="AO21" s="202"/>
      <c r="AP21" s="202"/>
      <c r="AQ21" s="202"/>
      <c r="AR21" s="202"/>
      <c r="AS21" s="202"/>
      <c r="AT21" s="202"/>
      <c r="AU21" s="203"/>
      <c r="AV21" s="204">
        <v>0</v>
      </c>
      <c r="AW21" s="359" t="s">
        <v>173</v>
      </c>
      <c r="AX21" s="205">
        <v>1</v>
      </c>
      <c r="AY21" s="206"/>
      <c r="AZ21" s="188"/>
      <c r="BA21" s="198"/>
      <c r="BB21" s="198"/>
      <c r="BC21" s="198"/>
      <c r="BD21" s="198"/>
      <c r="BE21" s="189">
        <v>1</v>
      </c>
      <c r="BF21" s="193"/>
      <c r="BG21" s="191"/>
      <c r="BH21" s="191"/>
      <c r="BI21" s="192"/>
      <c r="BJ21" s="193">
        <v>1</v>
      </c>
      <c r="BK21" s="192"/>
    </row>
    <row r="22" spans="1:92" ht="30" customHeight="1">
      <c r="A22" s="128">
        <v>1388</v>
      </c>
      <c r="B22" s="129">
        <v>173</v>
      </c>
      <c r="C22" s="102">
        <f t="shared" si="0"/>
        <v>14</v>
      </c>
      <c r="D22" s="77">
        <f t="shared" si="1"/>
        <v>12</v>
      </c>
      <c r="E22" s="221" t="s">
        <v>100</v>
      </c>
      <c r="F22" s="55"/>
      <c r="G22" s="55"/>
      <c r="H22" s="55"/>
      <c r="I22" s="55"/>
      <c r="J22" s="56"/>
      <c r="K22" s="55"/>
      <c r="L22" s="55"/>
      <c r="M22" s="77">
        <v>1</v>
      </c>
      <c r="N22" s="3">
        <v>1256</v>
      </c>
      <c r="O22" s="4" t="s">
        <v>41</v>
      </c>
      <c r="P22" s="10" t="s">
        <v>42</v>
      </c>
      <c r="Q22" s="74"/>
      <c r="R22" s="57"/>
      <c r="S22" s="57"/>
      <c r="T22" s="57"/>
      <c r="U22" s="55">
        <v>1</v>
      </c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109"/>
      <c r="AM22" s="107" t="s">
        <v>139</v>
      </c>
      <c r="AN22" s="102"/>
      <c r="AO22" s="53"/>
      <c r="AP22" s="53"/>
      <c r="AQ22" s="53"/>
      <c r="AR22" s="53"/>
      <c r="AS22" s="53"/>
      <c r="AT22" s="53">
        <v>1</v>
      </c>
      <c r="AU22" s="63"/>
      <c r="AV22" s="98">
        <v>0</v>
      </c>
      <c r="AW22" s="360"/>
      <c r="AX22" s="70">
        <v>1</v>
      </c>
      <c r="AZ22" s="72"/>
      <c r="BA22" s="55"/>
      <c r="BB22" s="55">
        <v>1</v>
      </c>
      <c r="BC22" s="55"/>
      <c r="BD22" s="55"/>
      <c r="BE22" s="73"/>
      <c r="BF22" s="12"/>
      <c r="BG22" s="14"/>
      <c r="BH22" s="2">
        <v>1</v>
      </c>
      <c r="BI22" s="64">
        <v>1</v>
      </c>
      <c r="BJ22" s="12"/>
      <c r="BK22" s="65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</row>
    <row r="23" spans="1:92" ht="26.25" thickBot="1">
      <c r="A23" s="130">
        <v>1808</v>
      </c>
      <c r="B23" s="131">
        <v>230</v>
      </c>
      <c r="C23" s="124">
        <f t="shared" si="0"/>
        <v>15</v>
      </c>
      <c r="D23" s="114">
        <f t="shared" si="1"/>
        <v>13</v>
      </c>
      <c r="E23" s="225" t="s">
        <v>96</v>
      </c>
      <c r="F23" s="80"/>
      <c r="G23" s="80"/>
      <c r="H23" s="80"/>
      <c r="I23" s="80"/>
      <c r="J23" s="80"/>
      <c r="K23" s="80"/>
      <c r="L23" s="80"/>
      <c r="M23" s="82">
        <v>1</v>
      </c>
      <c r="N23" s="119">
        <v>1256</v>
      </c>
      <c r="O23" s="162" t="s">
        <v>41</v>
      </c>
      <c r="P23" s="123" t="s">
        <v>42</v>
      </c>
      <c r="Q23" s="163"/>
      <c r="R23" s="164"/>
      <c r="S23" s="164"/>
      <c r="T23" s="164"/>
      <c r="U23" s="80">
        <v>1</v>
      </c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5"/>
      <c r="AM23" s="108" t="s">
        <v>139</v>
      </c>
      <c r="AN23" s="124"/>
      <c r="AO23" s="117"/>
      <c r="AP23" s="117"/>
      <c r="AQ23" s="117"/>
      <c r="AR23" s="117"/>
      <c r="AS23" s="117"/>
      <c r="AT23" s="117">
        <v>1</v>
      </c>
      <c r="AU23" s="118"/>
      <c r="AV23" s="100">
        <v>0</v>
      </c>
      <c r="AW23" s="361"/>
      <c r="AX23" s="81">
        <v>1</v>
      </c>
      <c r="AZ23" s="79"/>
      <c r="BA23" s="80"/>
      <c r="BB23" s="80">
        <v>1</v>
      </c>
      <c r="BC23" s="80"/>
      <c r="BD23" s="80"/>
      <c r="BE23" s="82"/>
      <c r="BF23" s="31"/>
      <c r="BG23" s="166"/>
      <c r="BH23" s="120">
        <v>1</v>
      </c>
      <c r="BI23" s="121">
        <v>1</v>
      </c>
      <c r="BJ23" s="31"/>
      <c r="BK23" s="167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</row>
    <row r="24" spans="1:92" ht="30" customHeight="1" thickTop="1" thickBot="1">
      <c r="A24" s="159">
        <v>1840</v>
      </c>
      <c r="B24" s="159">
        <v>239</v>
      </c>
      <c r="C24" s="111"/>
      <c r="D24" s="160">
        <v>13</v>
      </c>
      <c r="E24" s="161" t="s">
        <v>169</v>
      </c>
      <c r="F24" s="89">
        <f t="shared" ref="F24:M24" si="2">SUM(F9:F23)</f>
        <v>3</v>
      </c>
      <c r="G24" s="90">
        <f t="shared" si="2"/>
        <v>2</v>
      </c>
      <c r="H24" s="90">
        <f t="shared" si="2"/>
        <v>1</v>
      </c>
      <c r="I24" s="90">
        <f t="shared" si="2"/>
        <v>2</v>
      </c>
      <c r="J24" s="90">
        <f t="shared" si="2"/>
        <v>0</v>
      </c>
      <c r="K24" s="90">
        <f t="shared" si="2"/>
        <v>2</v>
      </c>
      <c r="L24" s="90">
        <f t="shared" si="2"/>
        <v>1</v>
      </c>
      <c r="M24" s="91">
        <f t="shared" si="2"/>
        <v>4</v>
      </c>
      <c r="O24" s="106"/>
      <c r="Q24" s="89">
        <f t="shared" ref="Q24:AL24" si="3">SUM(Q9:Q23)</f>
        <v>0</v>
      </c>
      <c r="R24" s="90">
        <f t="shared" si="3"/>
        <v>0</v>
      </c>
      <c r="S24" s="90">
        <f t="shared" si="3"/>
        <v>0</v>
      </c>
      <c r="T24" s="91">
        <f t="shared" si="3"/>
        <v>0</v>
      </c>
      <c r="U24" s="89">
        <f t="shared" si="3"/>
        <v>7</v>
      </c>
      <c r="V24" s="91">
        <f t="shared" si="3"/>
        <v>0</v>
      </c>
      <c r="W24" s="89">
        <f t="shared" si="3"/>
        <v>0</v>
      </c>
      <c r="X24" s="90">
        <f t="shared" si="3"/>
        <v>0</v>
      </c>
      <c r="Y24" s="91">
        <f t="shared" si="3"/>
        <v>0</v>
      </c>
      <c r="Z24" s="89">
        <f t="shared" si="3"/>
        <v>0</v>
      </c>
      <c r="AA24" s="90">
        <f t="shared" si="3"/>
        <v>0</v>
      </c>
      <c r="AB24" s="90">
        <f t="shared" si="3"/>
        <v>0</v>
      </c>
      <c r="AC24" s="90">
        <f t="shared" si="3"/>
        <v>0</v>
      </c>
      <c r="AD24" s="90">
        <f t="shared" si="3"/>
        <v>0</v>
      </c>
      <c r="AE24" s="91">
        <f t="shared" si="3"/>
        <v>0</v>
      </c>
      <c r="AF24" s="89">
        <f t="shared" si="3"/>
        <v>0</v>
      </c>
      <c r="AG24" s="90">
        <f t="shared" si="3"/>
        <v>0</v>
      </c>
      <c r="AH24" s="90">
        <f t="shared" si="3"/>
        <v>0</v>
      </c>
      <c r="AI24" s="90">
        <f t="shared" si="3"/>
        <v>0</v>
      </c>
      <c r="AJ24" s="90">
        <f t="shared" si="3"/>
        <v>0</v>
      </c>
      <c r="AK24" s="90">
        <f t="shared" si="3"/>
        <v>8</v>
      </c>
      <c r="AL24" s="91">
        <f t="shared" si="3"/>
        <v>0</v>
      </c>
      <c r="AN24" s="89">
        <f t="shared" ref="AN24:AV24" si="4">SUM(AN9:AN23)</f>
        <v>0</v>
      </c>
      <c r="AO24" s="91">
        <f t="shared" si="4"/>
        <v>0</v>
      </c>
      <c r="AP24" s="89">
        <f t="shared" si="4"/>
        <v>0</v>
      </c>
      <c r="AQ24" s="90">
        <f t="shared" si="4"/>
        <v>0</v>
      </c>
      <c r="AR24" s="90">
        <f t="shared" si="4"/>
        <v>0</v>
      </c>
      <c r="AS24" s="90">
        <f t="shared" si="4"/>
        <v>0</v>
      </c>
      <c r="AT24" s="90">
        <f t="shared" si="4"/>
        <v>11</v>
      </c>
      <c r="AU24" s="91">
        <f t="shared" si="4"/>
        <v>0</v>
      </c>
      <c r="AV24" s="99">
        <f t="shared" si="4"/>
        <v>0</v>
      </c>
      <c r="AW24" s="92"/>
      <c r="AX24" s="93">
        <f>SUM(AX9:AX23)</f>
        <v>15</v>
      </c>
      <c r="AZ24" s="89">
        <f t="shared" ref="AZ24:BK24" si="5">SUM(AZ9:AZ23)</f>
        <v>0</v>
      </c>
      <c r="BA24" s="90">
        <f t="shared" si="5"/>
        <v>0</v>
      </c>
      <c r="BB24" s="90">
        <f t="shared" si="5"/>
        <v>7</v>
      </c>
      <c r="BC24" s="90">
        <f t="shared" si="5"/>
        <v>0</v>
      </c>
      <c r="BD24" s="91">
        <f t="shared" si="5"/>
        <v>0</v>
      </c>
      <c r="BE24" s="89">
        <f t="shared" si="5"/>
        <v>8</v>
      </c>
      <c r="BF24" s="89">
        <f t="shared" si="5"/>
        <v>0</v>
      </c>
      <c r="BG24" s="90">
        <f t="shared" si="5"/>
        <v>0</v>
      </c>
      <c r="BH24" s="90">
        <f t="shared" si="5"/>
        <v>7</v>
      </c>
      <c r="BI24" s="91">
        <f t="shared" si="5"/>
        <v>7</v>
      </c>
      <c r="BJ24" s="89">
        <f t="shared" si="5"/>
        <v>8</v>
      </c>
      <c r="BK24" s="91">
        <f t="shared" si="5"/>
        <v>0</v>
      </c>
    </row>
    <row r="25" spans="1:92" s="60" customFormat="1" ht="20.100000000000001" customHeight="1" thickTop="1" thickBot="1">
      <c r="A25" s="87"/>
      <c r="B25" s="104"/>
      <c r="C25" s="104"/>
      <c r="D25" s="104"/>
      <c r="E25" s="112"/>
      <c r="F25" s="289">
        <f>SUM(F24:M24)</f>
        <v>15</v>
      </c>
      <c r="G25" s="290"/>
      <c r="H25" s="290"/>
      <c r="I25" s="290"/>
      <c r="J25" s="290"/>
      <c r="K25" s="290"/>
      <c r="L25" s="290"/>
      <c r="M25" s="291"/>
      <c r="N25" s="87"/>
      <c r="O25" s="87"/>
      <c r="P25" s="87"/>
      <c r="Q25" s="289">
        <f>SUM(Q24:T24)</f>
        <v>0</v>
      </c>
      <c r="R25" s="290"/>
      <c r="S25" s="290"/>
      <c r="T25" s="291"/>
      <c r="U25" s="289">
        <f>U24+V24</f>
        <v>7</v>
      </c>
      <c r="V25" s="291"/>
      <c r="W25" s="289">
        <f>SUM(W24:Y24)</f>
        <v>0</v>
      </c>
      <c r="X25" s="290"/>
      <c r="Y25" s="291"/>
      <c r="Z25" s="289">
        <f>SUM(Z24:AE24)</f>
        <v>0</v>
      </c>
      <c r="AA25" s="290"/>
      <c r="AB25" s="290"/>
      <c r="AC25" s="290"/>
      <c r="AD25" s="290"/>
      <c r="AE25" s="291"/>
      <c r="AF25" s="289">
        <f>SUM(AF24:AL24)</f>
        <v>8</v>
      </c>
      <c r="AG25" s="290"/>
      <c r="AH25" s="290"/>
      <c r="AI25" s="290"/>
      <c r="AJ25" s="290"/>
      <c r="AK25" s="290"/>
      <c r="AL25" s="291"/>
      <c r="AM25" s="61"/>
      <c r="AN25" s="351">
        <f>AN24+AO24</f>
        <v>0</v>
      </c>
      <c r="AO25" s="352"/>
      <c r="AP25" s="352">
        <f>SUM(AP24:AU24)</f>
        <v>11</v>
      </c>
      <c r="AQ25" s="352"/>
      <c r="AR25" s="352"/>
      <c r="AS25" s="352"/>
      <c r="AT25" s="352"/>
      <c r="AU25" s="353"/>
      <c r="AV25" s="71"/>
      <c r="AW25" s="71"/>
      <c r="AZ25" s="87"/>
      <c r="BA25" s="87"/>
      <c r="BB25" s="87"/>
      <c r="BC25" s="87"/>
      <c r="BD25" s="86">
        <f>AZ24+BA24+BB24+BC24+BD24</f>
        <v>7</v>
      </c>
      <c r="BE25" s="86">
        <f>BD25+BE24</f>
        <v>15</v>
      </c>
      <c r="BF25" s="87"/>
      <c r="BG25" s="289">
        <f>BG24+BH24</f>
        <v>7</v>
      </c>
      <c r="BH25" s="291"/>
      <c r="BI25" s="87"/>
      <c r="BJ25" s="87"/>
      <c r="BK25" s="86">
        <f>BJ24+BK24</f>
        <v>8</v>
      </c>
    </row>
    <row r="26" spans="1:92" ht="20.100000000000001" customHeight="1" thickTop="1" thickBot="1">
      <c r="B26" s="104"/>
      <c r="C26" s="104"/>
      <c r="D26" s="104"/>
      <c r="F26" s="61"/>
      <c r="G26" s="61"/>
      <c r="H26" s="61"/>
      <c r="I26" s="61"/>
      <c r="J26" s="61"/>
      <c r="K26" s="61"/>
      <c r="L26" s="61"/>
      <c r="M26" s="61"/>
      <c r="AE26" s="94">
        <f>Q25+U25+W25+Z25</f>
        <v>7</v>
      </c>
      <c r="AF26" s="156">
        <f>AF25+AE26</f>
        <v>15</v>
      </c>
      <c r="BH26" s="88"/>
      <c r="BI26" s="61"/>
      <c r="BJ26" s="61"/>
      <c r="BK26" s="61"/>
    </row>
    <row r="27" spans="1:92" ht="20.100000000000001" customHeight="1" thickTop="1" thickBot="1">
      <c r="B27" s="104"/>
      <c r="C27" s="104"/>
      <c r="D27" s="104"/>
      <c r="F27" s="61"/>
      <c r="G27" s="61"/>
      <c r="H27" s="61"/>
      <c r="I27" s="61"/>
      <c r="J27" s="61"/>
      <c r="K27" s="61"/>
      <c r="L27" s="61"/>
      <c r="M27" s="61"/>
      <c r="BI27" s="61"/>
      <c r="BJ27" s="61"/>
      <c r="BK27" s="61"/>
    </row>
    <row r="28" spans="1:92" ht="30" customHeight="1" thickTop="1" thickBot="1">
      <c r="E28" s="127" t="s">
        <v>164</v>
      </c>
    </row>
    <row r="29" spans="1:92" s="185" customFormat="1" ht="15" customHeight="1" thickTop="1">
      <c r="A29" s="170" t="s">
        <v>1</v>
      </c>
      <c r="B29" s="171" t="s">
        <v>1</v>
      </c>
      <c r="C29" s="170"/>
      <c r="D29" s="171"/>
      <c r="E29" s="172" t="s">
        <v>171</v>
      </c>
      <c r="F29" s="173"/>
      <c r="G29" s="173"/>
      <c r="H29" s="173"/>
      <c r="I29" s="173"/>
      <c r="J29" s="173"/>
      <c r="K29" s="173">
        <v>1</v>
      </c>
      <c r="L29" s="173"/>
      <c r="M29" s="171"/>
      <c r="N29" s="174"/>
      <c r="O29" s="175" t="s">
        <v>174</v>
      </c>
      <c r="P29" s="176"/>
      <c r="Q29" s="170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7"/>
      <c r="AM29" s="178" t="s">
        <v>175</v>
      </c>
      <c r="AN29" s="179"/>
      <c r="AO29" s="180">
        <v>1</v>
      </c>
      <c r="AP29" s="180"/>
      <c r="AQ29" s="180"/>
      <c r="AR29" s="180">
        <v>1</v>
      </c>
      <c r="AS29" s="180"/>
      <c r="AT29" s="180"/>
      <c r="AU29" s="181"/>
      <c r="AV29" s="182">
        <v>7000</v>
      </c>
      <c r="AW29" s="183"/>
      <c r="AX29" s="184"/>
      <c r="AZ29" s="170"/>
      <c r="BA29" s="173"/>
      <c r="BB29" s="173"/>
      <c r="BC29" s="173"/>
      <c r="BD29" s="173"/>
      <c r="BE29" s="171"/>
      <c r="BF29" s="174"/>
      <c r="BG29" s="186"/>
      <c r="BH29" s="186"/>
      <c r="BI29" s="187"/>
      <c r="BJ29" s="174"/>
      <c r="BK29" s="187"/>
    </row>
    <row r="30" spans="1:92" s="18" customFormat="1" ht="15" customHeight="1">
      <c r="A30" s="128" t="s">
        <v>1</v>
      </c>
      <c r="B30" s="129" t="s">
        <v>1</v>
      </c>
      <c r="C30" s="76"/>
      <c r="D30" s="77"/>
      <c r="E30" s="96"/>
      <c r="F30" s="56"/>
      <c r="G30" s="56"/>
      <c r="H30" s="56"/>
      <c r="I30" s="56"/>
      <c r="J30" s="56"/>
      <c r="K30" s="56"/>
      <c r="L30" s="56"/>
      <c r="M30" s="77"/>
      <c r="N30" s="3"/>
      <c r="O30" s="4"/>
      <c r="P30" s="10"/>
      <c r="Q30" s="72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67"/>
      <c r="AM30" s="107"/>
      <c r="AN30" s="102"/>
      <c r="AO30" s="53"/>
      <c r="AP30" s="53"/>
      <c r="AQ30" s="53"/>
      <c r="AR30" s="53"/>
      <c r="AS30" s="53"/>
      <c r="AT30" s="53"/>
      <c r="AU30" s="63"/>
      <c r="AV30" s="98"/>
      <c r="AW30" s="69"/>
      <c r="AX30" s="70"/>
      <c r="AY30" s="157"/>
      <c r="AZ30" s="72"/>
      <c r="BA30" s="55"/>
      <c r="BB30" s="55"/>
      <c r="BC30" s="55"/>
      <c r="BD30" s="55"/>
      <c r="BE30" s="73"/>
      <c r="BF30" s="3"/>
      <c r="BG30" s="2"/>
      <c r="BH30" s="2"/>
      <c r="BI30" s="64"/>
      <c r="BJ30" s="3"/>
      <c r="BK30" s="64"/>
    </row>
    <row r="31" spans="1:92" s="18" customFormat="1" ht="15" customHeight="1">
      <c r="A31" s="128" t="s">
        <v>1</v>
      </c>
      <c r="B31" s="129" t="s">
        <v>1</v>
      </c>
      <c r="C31" s="76"/>
      <c r="D31" s="77"/>
      <c r="E31" s="97"/>
      <c r="F31" s="53"/>
      <c r="G31" s="53"/>
      <c r="H31" s="53"/>
      <c r="I31" s="53"/>
      <c r="J31" s="53"/>
      <c r="K31" s="53"/>
      <c r="L31" s="53"/>
      <c r="M31" s="63"/>
      <c r="N31" s="12"/>
      <c r="O31" s="7"/>
      <c r="P31" s="58"/>
      <c r="Q31" s="101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132"/>
      <c r="AM31" s="107"/>
      <c r="AN31" s="102"/>
      <c r="AO31" s="53"/>
      <c r="AP31" s="53"/>
      <c r="AQ31" s="53"/>
      <c r="AR31" s="53"/>
      <c r="AS31" s="53"/>
      <c r="AT31" s="53"/>
      <c r="AU31" s="63"/>
      <c r="AV31" s="98"/>
      <c r="AW31" s="68"/>
      <c r="AX31" s="70"/>
      <c r="AY31" s="158"/>
      <c r="AZ31" s="72"/>
      <c r="BA31" s="55"/>
      <c r="BB31" s="55"/>
      <c r="BC31" s="55"/>
      <c r="BD31" s="55"/>
      <c r="BE31" s="73"/>
      <c r="BF31" s="3"/>
      <c r="BG31" s="2"/>
      <c r="BH31" s="2"/>
      <c r="BI31" s="64"/>
      <c r="BJ31" s="3"/>
      <c r="BK31" s="66"/>
    </row>
    <row r="32" spans="1:92" s="18" customFormat="1" ht="15" customHeight="1" thickBot="1">
      <c r="A32" s="130" t="s">
        <v>1</v>
      </c>
      <c r="B32" s="131" t="s">
        <v>1</v>
      </c>
      <c r="C32" s="113"/>
      <c r="D32" s="114"/>
      <c r="E32" s="116"/>
      <c r="F32" s="117"/>
      <c r="G32" s="117"/>
      <c r="H32" s="117"/>
      <c r="I32" s="117"/>
      <c r="J32" s="117"/>
      <c r="K32" s="117"/>
      <c r="L32" s="117"/>
      <c r="M32" s="118"/>
      <c r="N32" s="31"/>
      <c r="O32" s="32"/>
      <c r="P32" s="33"/>
      <c r="Q32" s="37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133"/>
      <c r="AM32" s="108"/>
      <c r="AN32" s="124"/>
      <c r="AO32" s="117"/>
      <c r="AP32" s="117"/>
      <c r="AQ32" s="117"/>
      <c r="AR32" s="117"/>
      <c r="AS32" s="117"/>
      <c r="AT32" s="117"/>
      <c r="AU32" s="118"/>
      <c r="AV32" s="100"/>
      <c r="AW32" s="125"/>
      <c r="AX32" s="81"/>
      <c r="AY32" s="158"/>
      <c r="AZ32" s="79"/>
      <c r="BA32" s="80"/>
      <c r="BB32" s="80"/>
      <c r="BC32" s="80"/>
      <c r="BD32" s="80"/>
      <c r="BE32" s="82"/>
      <c r="BF32" s="119"/>
      <c r="BG32" s="120"/>
      <c r="BH32" s="120"/>
      <c r="BI32" s="121"/>
      <c r="BJ32" s="119"/>
      <c r="BK32" s="122"/>
    </row>
    <row r="33" spans="1:63" ht="30" customHeight="1" thickTop="1" thickBot="1">
      <c r="A33" s="111"/>
      <c r="B33" s="111"/>
      <c r="C33" s="111"/>
      <c r="D33" s="111"/>
      <c r="F33" s="83">
        <f>SUM(F29:F32)</f>
        <v>0</v>
      </c>
      <c r="G33" s="84">
        <f t="shared" ref="G33:M33" si="6">SUM(G29:G32)</f>
        <v>0</v>
      </c>
      <c r="H33" s="84">
        <f t="shared" si="6"/>
        <v>0</v>
      </c>
      <c r="I33" s="84">
        <f t="shared" si="6"/>
        <v>0</v>
      </c>
      <c r="J33" s="84">
        <f t="shared" si="6"/>
        <v>0</v>
      </c>
      <c r="K33" s="84">
        <f t="shared" si="6"/>
        <v>1</v>
      </c>
      <c r="L33" s="84">
        <f t="shared" si="6"/>
        <v>0</v>
      </c>
      <c r="M33" s="85">
        <f t="shared" si="6"/>
        <v>0</v>
      </c>
      <c r="O33" s="106"/>
      <c r="Q33" s="83">
        <f t="shared" ref="Q33" si="7">SUM(Q29:Q32)</f>
        <v>0</v>
      </c>
      <c r="R33" s="84">
        <f t="shared" ref="R33" si="8">SUM(R29:R32)</f>
        <v>0</v>
      </c>
      <c r="S33" s="84">
        <f t="shared" ref="S33" si="9">SUM(S29:S32)</f>
        <v>0</v>
      </c>
      <c r="T33" s="84">
        <f t="shared" ref="T33" si="10">SUM(T29:T32)</f>
        <v>0</v>
      </c>
      <c r="U33" s="84">
        <f t="shared" ref="U33" si="11">SUM(U29:U32)</f>
        <v>0</v>
      </c>
      <c r="V33" s="126">
        <f t="shared" ref="V33" si="12">SUM(V29:V32)</f>
        <v>0</v>
      </c>
      <c r="W33" s="83">
        <f t="shared" ref="W33" si="13">SUM(W29:W32)</f>
        <v>0</v>
      </c>
      <c r="X33" s="84">
        <f t="shared" ref="X33" si="14">SUM(X29:X32)</f>
        <v>0</v>
      </c>
      <c r="Y33" s="126">
        <f t="shared" ref="Y33" si="15">SUM(Y29:Y32)</f>
        <v>0</v>
      </c>
      <c r="Z33" s="83">
        <f t="shared" ref="Z33" si="16">SUM(Z29:Z32)</f>
        <v>0</v>
      </c>
      <c r="AA33" s="84">
        <f t="shared" ref="AA33" si="17">SUM(AA29:AA32)</f>
        <v>0</v>
      </c>
      <c r="AB33" s="84">
        <f t="shared" ref="AB33" si="18">SUM(AB29:AB32)</f>
        <v>0</v>
      </c>
      <c r="AC33" s="84">
        <f t="shared" ref="AC33" si="19">SUM(AC29:AC32)</f>
        <v>0</v>
      </c>
      <c r="AD33" s="84">
        <f t="shared" ref="AD33" si="20">SUM(AD29:AD32)</f>
        <v>0</v>
      </c>
      <c r="AE33" s="126">
        <f t="shared" ref="AE33" si="21">SUM(AE29:AE32)</f>
        <v>0</v>
      </c>
      <c r="AF33" s="83">
        <f t="shared" ref="AF33" si="22">SUM(AF29:AF32)</f>
        <v>0</v>
      </c>
      <c r="AG33" s="84">
        <f t="shared" ref="AG33" si="23">SUM(AG29:AG32)</f>
        <v>0</v>
      </c>
      <c r="AH33" s="84">
        <f t="shared" ref="AH33" si="24">SUM(AH29:AH32)</f>
        <v>0</v>
      </c>
      <c r="AI33" s="84">
        <f t="shared" ref="AI33" si="25">SUM(AI29:AI32)</f>
        <v>0</v>
      </c>
      <c r="AJ33" s="84">
        <f t="shared" ref="AJ33" si="26">SUM(AJ29:AJ32)</f>
        <v>0</v>
      </c>
      <c r="AK33" s="84">
        <f t="shared" ref="AK33" si="27">SUM(AK29:AK32)</f>
        <v>0</v>
      </c>
      <c r="AL33" s="85">
        <f t="shared" ref="AL33" si="28">SUM(AL29:AL32)</f>
        <v>0</v>
      </c>
      <c r="AN33" s="83">
        <f t="shared" ref="AN33" si="29">SUM(AN29:AN32)</f>
        <v>0</v>
      </c>
      <c r="AO33" s="84">
        <f t="shared" ref="AO33" si="30">SUM(AO29:AO32)</f>
        <v>1</v>
      </c>
      <c r="AP33" s="84">
        <f t="shared" ref="AP33" si="31">SUM(AP29:AP32)</f>
        <v>0</v>
      </c>
      <c r="AQ33" s="84">
        <f t="shared" ref="AQ33" si="32">SUM(AQ29:AQ32)</f>
        <v>0</v>
      </c>
      <c r="AR33" s="84">
        <f t="shared" ref="AR33" si="33">SUM(AR29:AR32)</f>
        <v>1</v>
      </c>
      <c r="AS33" s="84">
        <f t="shared" ref="AS33" si="34">SUM(AS29:AS32)</f>
        <v>0</v>
      </c>
      <c r="AT33" s="84">
        <f t="shared" ref="AT33" si="35">SUM(AT29:AT32)</f>
        <v>0</v>
      </c>
      <c r="AU33" s="84">
        <f t="shared" ref="AU33" si="36">SUM(AU29:AU32)</f>
        <v>0</v>
      </c>
      <c r="AV33" s="99">
        <f>SUM(AV19:AV32)</f>
        <v>7000</v>
      </c>
      <c r="AW33" s="92"/>
      <c r="AX33" s="86">
        <f t="shared" ref="AX33" si="37">SUM(AX29:AX32)</f>
        <v>0</v>
      </c>
      <c r="AY33" s="158"/>
      <c r="AZ33" s="83">
        <f t="shared" ref="AZ33:BK33" si="38">SUM(AZ29:AZ32)</f>
        <v>0</v>
      </c>
      <c r="BA33" s="84">
        <f t="shared" si="38"/>
        <v>0</v>
      </c>
      <c r="BB33" s="84">
        <f t="shared" si="38"/>
        <v>0</v>
      </c>
      <c r="BC33" s="84">
        <f t="shared" si="38"/>
        <v>0</v>
      </c>
      <c r="BD33" s="84">
        <f t="shared" si="38"/>
        <v>0</v>
      </c>
      <c r="BE33" s="85">
        <f t="shared" si="38"/>
        <v>0</v>
      </c>
      <c r="BF33" s="83">
        <f t="shared" si="38"/>
        <v>0</v>
      </c>
      <c r="BG33" s="84">
        <f t="shared" si="38"/>
        <v>0</v>
      </c>
      <c r="BH33" s="84">
        <f t="shared" si="38"/>
        <v>0</v>
      </c>
      <c r="BI33" s="126">
        <f t="shared" si="38"/>
        <v>0</v>
      </c>
      <c r="BJ33" s="83">
        <f t="shared" si="38"/>
        <v>0</v>
      </c>
      <c r="BK33" s="85">
        <f t="shared" si="38"/>
        <v>0</v>
      </c>
    </row>
    <row r="34" spans="1:63" ht="13.5" thickTop="1"/>
  </sheetData>
  <autoFilter ref="A8:BG8">
    <filterColumn colId="38"/>
  </autoFilter>
  <sortState ref="A8:CN1847">
    <sortCondition ref="AX8:AX1847"/>
  </sortState>
  <mergeCells count="87">
    <mergeCell ref="BG25:BH25"/>
    <mergeCell ref="F25:M25"/>
    <mergeCell ref="AM2:AM7"/>
    <mergeCell ref="AZ2:BE2"/>
    <mergeCell ref="BF2:BI3"/>
    <mergeCell ref="AP6:AP7"/>
    <mergeCell ref="AV2:AV7"/>
    <mergeCell ref="AX6:AX7"/>
    <mergeCell ref="AX4:AX5"/>
    <mergeCell ref="AN25:AO25"/>
    <mergeCell ref="AP25:AU25"/>
    <mergeCell ref="AT4:AT5"/>
    <mergeCell ref="AW2:AW7"/>
    <mergeCell ref="N2:P2"/>
    <mergeCell ref="N3:N7"/>
    <mergeCell ref="O3:O7"/>
    <mergeCell ref="BJ2:BK3"/>
    <mergeCell ref="AZ3:AZ7"/>
    <mergeCell ref="BA3:BA7"/>
    <mergeCell ref="BB3:BB7"/>
    <mergeCell ref="BC3:BC7"/>
    <mergeCell ref="BD3:BD7"/>
    <mergeCell ref="BE3:BE7"/>
    <mergeCell ref="BF4:BF6"/>
    <mergeCell ref="BG4:BH6"/>
    <mergeCell ref="BI4:BI6"/>
    <mergeCell ref="BJ4:BK6"/>
    <mergeCell ref="A2:B3"/>
    <mergeCell ref="C2:D3"/>
    <mergeCell ref="A4:A7"/>
    <mergeCell ref="B4:B7"/>
    <mergeCell ref="C4:C7"/>
    <mergeCell ref="D4:D7"/>
    <mergeCell ref="E2:E7"/>
    <mergeCell ref="F2:M5"/>
    <mergeCell ref="AQ6:AQ7"/>
    <mergeCell ref="AS6:AS7"/>
    <mergeCell ref="AT6:AT7"/>
    <mergeCell ref="AR4:AR5"/>
    <mergeCell ref="AR6:AR7"/>
    <mergeCell ref="AN2:AO3"/>
    <mergeCell ref="AP2:AU3"/>
    <mergeCell ref="AQ4:AQ5"/>
    <mergeCell ref="AU4:AU5"/>
    <mergeCell ref="AU6:AU7"/>
    <mergeCell ref="AN4:AN7"/>
    <mergeCell ref="AO4:AO7"/>
    <mergeCell ref="AP4:AP5"/>
    <mergeCell ref="AS4:AS5"/>
    <mergeCell ref="P3:P7"/>
    <mergeCell ref="Q2:AL2"/>
    <mergeCell ref="Q3:T3"/>
    <mergeCell ref="U3:V3"/>
    <mergeCell ref="W3:Y3"/>
    <mergeCell ref="Z3:AE3"/>
    <mergeCell ref="AF3:AL3"/>
    <mergeCell ref="Q4:Q7"/>
    <mergeCell ref="R4:T4"/>
    <mergeCell ref="U4:U7"/>
    <mergeCell ref="W4:W7"/>
    <mergeCell ref="X4:Y4"/>
    <mergeCell ref="Z4:Z7"/>
    <mergeCell ref="AA4:AE4"/>
    <mergeCell ref="AF4:AF7"/>
    <mergeCell ref="AG4:AL4"/>
    <mergeCell ref="AK5:AK7"/>
    <mergeCell ref="R5:R7"/>
    <mergeCell ref="S5:S7"/>
    <mergeCell ref="T5:T7"/>
    <mergeCell ref="Q25:T25"/>
    <mergeCell ref="U25:V25"/>
    <mergeCell ref="AL5:AL7"/>
    <mergeCell ref="W25:Y25"/>
    <mergeCell ref="Z25:AE25"/>
    <mergeCell ref="AF25:AL25"/>
    <mergeCell ref="V5:V7"/>
    <mergeCell ref="X5:X7"/>
    <mergeCell ref="Y5:Y7"/>
    <mergeCell ref="AA5:AA7"/>
    <mergeCell ref="AB5:AB7"/>
    <mergeCell ref="AC5:AC7"/>
    <mergeCell ref="AD5:AD7"/>
    <mergeCell ref="AE5:AE7"/>
    <mergeCell ref="AG5:AG7"/>
    <mergeCell ref="AH5:AH7"/>
    <mergeCell ref="AI5:AI7"/>
    <mergeCell ref="AJ5:AJ7"/>
  </mergeCells>
  <printOptions horizontalCentered="1"/>
  <pageMargins left="0.31496062992125984" right="0.31496062992125984" top="0.74803149606299213" bottom="0.74803149606299213" header="0.31496062992125984" footer="0.31496062992125984"/>
  <pageSetup paperSize="8" scale="70" fitToWidth="2" fitToHeight="0" orientation="landscape" r:id="rId1"/>
  <headerFooter>
    <oddFooter>&amp;L&amp;P di &amp;N&amp;R&amp;D -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MdC_VDA</vt:lpstr>
      <vt:lpstr>IT2070023 MdC</vt:lpstr>
      <vt:lpstr>'IT2070023 MdC'!Titoli_stampa</vt:lpstr>
      <vt:lpstr>Tutto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Falco</dc:creator>
  <cp:lastModifiedBy>Pietro Bolis</cp:lastModifiedBy>
  <cp:lastPrinted>2015-04-22T16:27:48Z</cp:lastPrinted>
  <dcterms:created xsi:type="dcterms:W3CDTF">2015-01-13T09:15:16Z</dcterms:created>
  <dcterms:modified xsi:type="dcterms:W3CDTF">2015-04-22T16:30:55Z</dcterms:modified>
</cp:coreProperties>
</file>